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 /><Relationship Id="rId2" Type="http://schemas.openxmlformats.org/package/2006/relationships/metadata/core-properties" Target="docProps/core.xml" /><Relationship Id="rId1" Type="http://schemas.openxmlformats.org/officeDocument/2006/relationships/officeDocument" Target="xl/workbook.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530"/>
  <workbookPr filterPrivacy="1"/>
  <xr:revisionPtr revIDLastSave="0" documentId="13_ncr:1000001_{161FEFBB-3240-C144-8BE2-F44281CA8028}" xr6:coauthVersionLast="46" xr6:coauthVersionMax="46" xr10:uidLastSave="{00000000-0000-0000-0000-000000000000}"/>
  <bookViews>
    <workbookView xWindow="-20" yWindow="-20" windowWidth="10260" windowHeight="8130" activeTab="2" xr2:uid="{00000000-000D-0000-FFFF-FFFF00000000}"/>
  </bookViews>
  <sheets>
    <sheet name="Hakkında." sheetId="14" r:id="rId1"/>
    <sheet name="eokul" sheetId="1" r:id="rId2"/>
    <sheet name="ÖLÇEK KRİTERLERİ" sheetId="12" r:id="rId3"/>
    <sheet name="1.Sınav" sheetId="2" r:id="rId4"/>
    <sheet name="2.Sınav" sheetId="8" r:id="rId5"/>
    <sheet name="Dersici-1" sheetId="9" r:id="rId6"/>
    <sheet name="Dersici -2" sheetId="13" r:id="rId7"/>
    <sheet name="Proje" sheetId="10" r:id="rId8"/>
    <sheet name="Hakkında" sheetId="7" state="hidden" r:id="rId9"/>
    <sheet name="Sonuç Rp" sheetId="11" r:id="rId10"/>
  </sheets>
  <definedNames>
    <definedName name="_xlnm.Print_Area" localSheetId="3">'1.Sınav'!$A$1:$N$50</definedName>
    <definedName name="_xlnm.Print_Area" localSheetId="4">'2.Sınav'!$A$1:$N$48</definedName>
    <definedName name="_xlnm.Print_Area" localSheetId="1">eokul!$A$1:$AH$44</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G6" i="1" l="1"/>
  <c r="AG7" i="1"/>
  <c r="AG8" i="1"/>
  <c r="AG9" i="1"/>
  <c r="AG10" i="1"/>
  <c r="AF6" i="1"/>
  <c r="AF7" i="1"/>
  <c r="AF10" i="1"/>
  <c r="AD6" i="1"/>
  <c r="AD7" i="1"/>
  <c r="AD8" i="1"/>
  <c r="AD9" i="1"/>
  <c r="AE6" i="1"/>
  <c r="AD10" i="1"/>
  <c r="AE10" i="1"/>
  <c r="AC10" i="1"/>
  <c r="F11" i="11"/>
  <c r="AC6" i="1"/>
  <c r="AC7" i="1"/>
  <c r="AC8" i="1"/>
  <c r="AC9" i="1"/>
  <c r="Z6" i="1"/>
  <c r="Z7" i="1"/>
  <c r="Z8" i="1"/>
  <c r="Z9" i="1"/>
  <c r="AA6" i="1"/>
  <c r="Z10" i="1"/>
  <c r="AA10" i="1"/>
  <c r="Y10" i="1"/>
  <c r="B11" i="11"/>
  <c r="Y6" i="1"/>
  <c r="Y7" i="1"/>
  <c r="Y8" i="1"/>
  <c r="Y9" i="1"/>
  <c r="N7" i="13"/>
  <c r="L7" i="13"/>
  <c r="N8" i="13"/>
  <c r="N9" i="13"/>
  <c r="L9" i="13"/>
  <c r="N10" i="13"/>
  <c r="N11" i="13"/>
  <c r="L11" i="13"/>
  <c r="N12" i="13"/>
  <c r="N13" i="13"/>
  <c r="L13" i="13"/>
  <c r="N14" i="13"/>
  <c r="N15" i="13"/>
  <c r="L15" i="13"/>
  <c r="N16" i="13"/>
  <c r="N17" i="13"/>
  <c r="L17" i="13"/>
  <c r="N18" i="13"/>
  <c r="N19" i="13"/>
  <c r="L19" i="13"/>
  <c r="N20" i="13"/>
  <c r="N21" i="13"/>
  <c r="L21" i="13"/>
  <c r="N22" i="13"/>
  <c r="N23" i="13"/>
  <c r="L23" i="13"/>
  <c r="N24" i="13"/>
  <c r="N25" i="13"/>
  <c r="L25" i="13"/>
  <c r="N26" i="13"/>
  <c r="N27" i="13"/>
  <c r="L27" i="13"/>
  <c r="N28" i="13"/>
  <c r="N29" i="13"/>
  <c r="L29" i="13"/>
  <c r="N30" i="13"/>
  <c r="N31" i="13"/>
  <c r="L31" i="13"/>
  <c r="N32" i="13"/>
  <c r="N33" i="13"/>
  <c r="L33" i="13"/>
  <c r="N34" i="13"/>
  <c r="N35" i="13"/>
  <c r="L35" i="13"/>
  <c r="N36" i="13"/>
  <c r="N37" i="13"/>
  <c r="L37" i="13"/>
  <c r="N38" i="13"/>
  <c r="N39" i="13"/>
  <c r="L39" i="13"/>
  <c r="N40" i="13"/>
  <c r="N41" i="13"/>
  <c r="L41" i="13"/>
  <c r="N42" i="13"/>
  <c r="N43" i="13"/>
  <c r="L43" i="13"/>
  <c r="N44" i="13"/>
  <c r="I44" i="13"/>
  <c r="N45" i="13"/>
  <c r="L45" i="13"/>
  <c r="N6" i="13"/>
  <c r="L6" i="13"/>
  <c r="N7" i="9"/>
  <c r="I7" i="9"/>
  <c r="N8" i="9"/>
  <c r="N9" i="9"/>
  <c r="D9" i="9"/>
  <c r="N10" i="9"/>
  <c r="N11" i="9"/>
  <c r="E11" i="9"/>
  <c r="N12" i="9"/>
  <c r="N13" i="9"/>
  <c r="D13" i="9"/>
  <c r="N14" i="9"/>
  <c r="N15" i="9"/>
  <c r="I15" i="9"/>
  <c r="N16" i="9"/>
  <c r="N17" i="9"/>
  <c r="K17" i="9"/>
  <c r="N18" i="9"/>
  <c r="N19" i="9"/>
  <c r="D19" i="9"/>
  <c r="N20" i="9"/>
  <c r="N21" i="9"/>
  <c r="F21" i="9"/>
  <c r="N22" i="9"/>
  <c r="N23" i="9"/>
  <c r="G23" i="9"/>
  <c r="N24" i="9"/>
  <c r="N25" i="9"/>
  <c r="D25" i="9"/>
  <c r="N26" i="9"/>
  <c r="N27" i="9"/>
  <c r="D27" i="9"/>
  <c r="N28" i="9"/>
  <c r="N29" i="9"/>
  <c r="D29" i="9"/>
  <c r="N30" i="9"/>
  <c r="N31" i="9"/>
  <c r="G31" i="9"/>
  <c r="N32" i="9"/>
  <c r="N33" i="9"/>
  <c r="K33" i="9"/>
  <c r="N34" i="9"/>
  <c r="N35" i="9"/>
  <c r="I35" i="9"/>
  <c r="N36" i="9"/>
  <c r="N37" i="9"/>
  <c r="D37" i="9"/>
  <c r="N38" i="9"/>
  <c r="N39" i="9"/>
  <c r="D39" i="9"/>
  <c r="N40" i="9"/>
  <c r="N41" i="9"/>
  <c r="G41" i="9"/>
  <c r="N42" i="9"/>
  <c r="N43" i="9"/>
  <c r="D43" i="9"/>
  <c r="N44" i="9"/>
  <c r="N45" i="9"/>
  <c r="J45" i="9"/>
  <c r="N6" i="9"/>
  <c r="N7" i="8"/>
  <c r="F7" i="8"/>
  <c r="N8" i="8"/>
  <c r="N9" i="8"/>
  <c r="N10" i="8"/>
  <c r="N11" i="8"/>
  <c r="F11" i="8"/>
  <c r="N12" i="8"/>
  <c r="N13" i="8"/>
  <c r="K13" i="8"/>
  <c r="N14" i="8"/>
  <c r="N15" i="8"/>
  <c r="N16" i="8"/>
  <c r="N17" i="8"/>
  <c r="N18" i="8"/>
  <c r="N19" i="8"/>
  <c r="K19" i="8"/>
  <c r="N20" i="8"/>
  <c r="N21" i="8"/>
  <c r="G21" i="8"/>
  <c r="N22" i="8"/>
  <c r="N23" i="8"/>
  <c r="N24" i="8"/>
  <c r="N25" i="8"/>
  <c r="M25" i="8"/>
  <c r="N26" i="8"/>
  <c r="N27" i="8"/>
  <c r="G27" i="8"/>
  <c r="N28" i="8"/>
  <c r="N29" i="8"/>
  <c r="H29" i="8"/>
  <c r="N30" i="8"/>
  <c r="N31" i="8"/>
  <c r="K31" i="8"/>
  <c r="N32" i="8"/>
  <c r="N33" i="8"/>
  <c r="K33" i="8"/>
  <c r="N34" i="8"/>
  <c r="N35" i="8"/>
  <c r="K35" i="8"/>
  <c r="N36" i="8"/>
  <c r="N37" i="8"/>
  <c r="D37" i="8"/>
  <c r="N38" i="8"/>
  <c r="N39" i="8"/>
  <c r="E39" i="8"/>
  <c r="N40" i="8"/>
  <c r="N41" i="8"/>
  <c r="N42" i="8"/>
  <c r="N43" i="8"/>
  <c r="K43" i="8"/>
  <c r="N44" i="8"/>
  <c r="N45" i="8"/>
  <c r="D45" i="8"/>
  <c r="N6" i="8"/>
  <c r="M49" i="13"/>
  <c r="M48" i="13"/>
  <c r="M45" i="13"/>
  <c r="F45" i="13"/>
  <c r="C45" i="13"/>
  <c r="B45" i="13"/>
  <c r="M44" i="13"/>
  <c r="L44" i="13"/>
  <c r="K44" i="13"/>
  <c r="J44" i="13"/>
  <c r="H44" i="13"/>
  <c r="G44" i="13"/>
  <c r="F44" i="13"/>
  <c r="E44" i="13"/>
  <c r="D44" i="13"/>
  <c r="C44" i="13"/>
  <c r="B44" i="13"/>
  <c r="M43" i="13"/>
  <c r="J43" i="13"/>
  <c r="F43" i="13"/>
  <c r="C43" i="13"/>
  <c r="B43" i="13"/>
  <c r="M42" i="13"/>
  <c r="L42" i="13"/>
  <c r="K42" i="13"/>
  <c r="J42" i="13"/>
  <c r="I42" i="13"/>
  <c r="H42" i="13"/>
  <c r="G42" i="13"/>
  <c r="F42" i="13"/>
  <c r="E42" i="13"/>
  <c r="D42" i="13"/>
  <c r="C42" i="13"/>
  <c r="B42" i="13"/>
  <c r="M41" i="13"/>
  <c r="J41" i="13"/>
  <c r="F41" i="13"/>
  <c r="C41" i="13"/>
  <c r="B41" i="13"/>
  <c r="M40" i="13"/>
  <c r="L40" i="13"/>
  <c r="K40" i="13"/>
  <c r="J40" i="13"/>
  <c r="I40" i="13"/>
  <c r="H40" i="13"/>
  <c r="G40" i="13"/>
  <c r="F40" i="13"/>
  <c r="E40" i="13"/>
  <c r="D40" i="13"/>
  <c r="C40" i="13"/>
  <c r="B40" i="13"/>
  <c r="M39" i="13"/>
  <c r="J39" i="13"/>
  <c r="F39" i="13"/>
  <c r="C39" i="13"/>
  <c r="B39" i="13"/>
  <c r="M38" i="13"/>
  <c r="L38" i="13"/>
  <c r="K38" i="13"/>
  <c r="J38" i="13"/>
  <c r="I38" i="13"/>
  <c r="H38" i="13"/>
  <c r="G38" i="13"/>
  <c r="F38" i="13"/>
  <c r="E38" i="13"/>
  <c r="D38" i="13"/>
  <c r="C38" i="13"/>
  <c r="B38" i="13"/>
  <c r="M37" i="13"/>
  <c r="J37" i="13"/>
  <c r="F37" i="13"/>
  <c r="C37" i="13"/>
  <c r="B37" i="13"/>
  <c r="M36" i="13"/>
  <c r="L36" i="13"/>
  <c r="K36" i="13"/>
  <c r="J36" i="13"/>
  <c r="I36" i="13"/>
  <c r="H36" i="13"/>
  <c r="G36" i="13"/>
  <c r="F36" i="13"/>
  <c r="E36" i="13"/>
  <c r="D36" i="13"/>
  <c r="C36" i="13"/>
  <c r="B36" i="13"/>
  <c r="M35" i="13"/>
  <c r="J35" i="13"/>
  <c r="F35" i="13"/>
  <c r="C35" i="13"/>
  <c r="B35" i="13"/>
  <c r="M34" i="13"/>
  <c r="L34" i="13"/>
  <c r="K34" i="13"/>
  <c r="J34" i="13"/>
  <c r="I34" i="13"/>
  <c r="H34" i="13"/>
  <c r="G34" i="13"/>
  <c r="F34" i="13"/>
  <c r="E34" i="13"/>
  <c r="D34" i="13"/>
  <c r="C34" i="13"/>
  <c r="B34" i="13"/>
  <c r="M33" i="13"/>
  <c r="J33" i="13"/>
  <c r="F33" i="13"/>
  <c r="C33" i="13"/>
  <c r="B33" i="13"/>
  <c r="M32" i="13"/>
  <c r="L32" i="13"/>
  <c r="K32" i="13"/>
  <c r="J32" i="13"/>
  <c r="I32" i="13"/>
  <c r="H32" i="13"/>
  <c r="G32" i="13"/>
  <c r="F32" i="13"/>
  <c r="E32" i="13"/>
  <c r="D32" i="13"/>
  <c r="C32" i="13"/>
  <c r="B32" i="13"/>
  <c r="M31" i="13"/>
  <c r="J31" i="13"/>
  <c r="F31" i="13"/>
  <c r="C31" i="13"/>
  <c r="B31" i="13"/>
  <c r="M30" i="13"/>
  <c r="L30" i="13"/>
  <c r="K30" i="13"/>
  <c r="J30" i="13"/>
  <c r="I30" i="13"/>
  <c r="H30" i="13"/>
  <c r="G30" i="13"/>
  <c r="F30" i="13"/>
  <c r="E30" i="13"/>
  <c r="D30" i="13"/>
  <c r="C30" i="13"/>
  <c r="B30" i="13"/>
  <c r="M29" i="13"/>
  <c r="J29" i="13"/>
  <c r="F29" i="13"/>
  <c r="C29" i="13"/>
  <c r="B29" i="13"/>
  <c r="M28" i="13"/>
  <c r="L28" i="13"/>
  <c r="K28" i="13"/>
  <c r="J28" i="13"/>
  <c r="I28" i="13"/>
  <c r="H28" i="13"/>
  <c r="G28" i="13"/>
  <c r="F28" i="13"/>
  <c r="E28" i="13"/>
  <c r="D28" i="13"/>
  <c r="C28" i="13"/>
  <c r="B28" i="13"/>
  <c r="M27" i="13"/>
  <c r="J27" i="13"/>
  <c r="F27" i="13"/>
  <c r="C27" i="13"/>
  <c r="B27" i="13"/>
  <c r="M26" i="13"/>
  <c r="L26" i="13"/>
  <c r="K26" i="13"/>
  <c r="J26" i="13"/>
  <c r="I26" i="13"/>
  <c r="H26" i="13"/>
  <c r="G26" i="13"/>
  <c r="F26" i="13"/>
  <c r="E26" i="13"/>
  <c r="D26" i="13"/>
  <c r="C26" i="13"/>
  <c r="B26" i="13"/>
  <c r="M25" i="13"/>
  <c r="J25" i="13"/>
  <c r="F25" i="13"/>
  <c r="C25" i="13"/>
  <c r="B25" i="13"/>
  <c r="M24" i="13"/>
  <c r="L24" i="13"/>
  <c r="K24" i="13"/>
  <c r="J24" i="13"/>
  <c r="I24" i="13"/>
  <c r="H24" i="13"/>
  <c r="G24" i="13"/>
  <c r="F24" i="13"/>
  <c r="E24" i="13"/>
  <c r="D24" i="13"/>
  <c r="C24" i="13"/>
  <c r="B24" i="13"/>
  <c r="M23" i="13"/>
  <c r="J23" i="13"/>
  <c r="F23" i="13"/>
  <c r="C23" i="13"/>
  <c r="B23" i="13"/>
  <c r="M22" i="13"/>
  <c r="L22" i="13"/>
  <c r="K22" i="13"/>
  <c r="J22" i="13"/>
  <c r="I22" i="13"/>
  <c r="H22" i="13"/>
  <c r="G22" i="13"/>
  <c r="F22" i="13"/>
  <c r="E22" i="13"/>
  <c r="D22" i="13"/>
  <c r="C22" i="13"/>
  <c r="B22" i="13"/>
  <c r="M21" i="13"/>
  <c r="J21" i="13"/>
  <c r="F21" i="13"/>
  <c r="C21" i="13"/>
  <c r="B21" i="13"/>
  <c r="M20" i="13"/>
  <c r="L20" i="13"/>
  <c r="K20" i="13"/>
  <c r="J20" i="13"/>
  <c r="I20" i="13"/>
  <c r="H20" i="13"/>
  <c r="G20" i="13"/>
  <c r="F20" i="13"/>
  <c r="E20" i="13"/>
  <c r="D20" i="13"/>
  <c r="C20" i="13"/>
  <c r="B20" i="13"/>
  <c r="M19" i="13"/>
  <c r="J19" i="13"/>
  <c r="F19" i="13"/>
  <c r="C19" i="13"/>
  <c r="B19" i="13"/>
  <c r="M18" i="13"/>
  <c r="L18" i="13"/>
  <c r="K18" i="13"/>
  <c r="J18" i="13"/>
  <c r="I18" i="13"/>
  <c r="H18" i="13"/>
  <c r="G18" i="13"/>
  <c r="F18" i="13"/>
  <c r="E18" i="13"/>
  <c r="D18" i="13"/>
  <c r="C18" i="13"/>
  <c r="B18" i="13"/>
  <c r="M17" i="13"/>
  <c r="J17" i="13"/>
  <c r="F17" i="13"/>
  <c r="C17" i="13"/>
  <c r="B17" i="13"/>
  <c r="M16" i="13"/>
  <c r="L16" i="13"/>
  <c r="K16" i="13"/>
  <c r="J16" i="13"/>
  <c r="I16" i="13"/>
  <c r="H16" i="13"/>
  <c r="G16" i="13"/>
  <c r="F16" i="13"/>
  <c r="E16" i="13"/>
  <c r="D16" i="13"/>
  <c r="C16" i="13"/>
  <c r="B16" i="13"/>
  <c r="M15" i="13"/>
  <c r="J15" i="13"/>
  <c r="F15" i="13"/>
  <c r="C15" i="13"/>
  <c r="B15" i="13"/>
  <c r="M14" i="13"/>
  <c r="L14" i="13"/>
  <c r="K14" i="13"/>
  <c r="J14" i="13"/>
  <c r="I14" i="13"/>
  <c r="H14" i="13"/>
  <c r="G14" i="13"/>
  <c r="F14" i="13"/>
  <c r="E14" i="13"/>
  <c r="D14" i="13"/>
  <c r="C14" i="13"/>
  <c r="B14" i="13"/>
  <c r="M13" i="13"/>
  <c r="J13" i="13"/>
  <c r="F13" i="13"/>
  <c r="C13" i="13"/>
  <c r="B13" i="13"/>
  <c r="M12" i="13"/>
  <c r="L12" i="13"/>
  <c r="K12" i="13"/>
  <c r="J12" i="13"/>
  <c r="I12" i="13"/>
  <c r="H12" i="13"/>
  <c r="G12" i="13"/>
  <c r="F12" i="13"/>
  <c r="E12" i="13"/>
  <c r="D12" i="13"/>
  <c r="C12" i="13"/>
  <c r="B12" i="13"/>
  <c r="M11" i="13"/>
  <c r="J11" i="13"/>
  <c r="F11" i="13"/>
  <c r="C11" i="13"/>
  <c r="B11" i="13"/>
  <c r="M10" i="13"/>
  <c r="L10" i="13"/>
  <c r="K10" i="13"/>
  <c r="J10" i="13"/>
  <c r="I10" i="13"/>
  <c r="H10" i="13"/>
  <c r="G10" i="13"/>
  <c r="F10" i="13"/>
  <c r="E10" i="13"/>
  <c r="D10" i="13"/>
  <c r="C10" i="13"/>
  <c r="B10" i="13"/>
  <c r="M9" i="13"/>
  <c r="J9" i="13"/>
  <c r="F9" i="13"/>
  <c r="C9" i="13"/>
  <c r="B9" i="13"/>
  <c r="M8" i="13"/>
  <c r="L8" i="13"/>
  <c r="K8" i="13"/>
  <c r="J8" i="13"/>
  <c r="I8" i="13"/>
  <c r="H8" i="13"/>
  <c r="G8" i="13"/>
  <c r="F8" i="13"/>
  <c r="E8" i="13"/>
  <c r="D8" i="13"/>
  <c r="C8" i="13"/>
  <c r="B8" i="13"/>
  <c r="M7" i="13"/>
  <c r="J7" i="13"/>
  <c r="F7" i="13"/>
  <c r="C7" i="13"/>
  <c r="B7" i="13"/>
  <c r="M6" i="13"/>
  <c r="K6" i="13"/>
  <c r="I6" i="13"/>
  <c r="G6" i="13"/>
  <c r="E6" i="13"/>
  <c r="C6" i="13"/>
  <c r="B6" i="13"/>
  <c r="M5" i="13"/>
  <c r="L5" i="13"/>
  <c r="K5" i="13"/>
  <c r="J5" i="13"/>
  <c r="I5" i="13"/>
  <c r="H5" i="13"/>
  <c r="G5" i="13"/>
  <c r="F5" i="13"/>
  <c r="E5" i="13"/>
  <c r="D5" i="13"/>
  <c r="A4" i="13"/>
  <c r="F3" i="13"/>
  <c r="A3" i="13"/>
  <c r="A2" i="13"/>
  <c r="A1" i="13"/>
  <c r="N7" i="2"/>
  <c r="N8" i="2"/>
  <c r="N9" i="2"/>
  <c r="N10" i="2"/>
  <c r="N11" i="2"/>
  <c r="E11" i="2"/>
  <c r="N12" i="2"/>
  <c r="N13" i="2"/>
  <c r="G13" i="2"/>
  <c r="N14" i="2"/>
  <c r="N15" i="2"/>
  <c r="D15" i="2"/>
  <c r="N16" i="2"/>
  <c r="N17" i="2"/>
  <c r="N18" i="2"/>
  <c r="N19" i="2"/>
  <c r="E19" i="2"/>
  <c r="N20" i="2"/>
  <c r="N21" i="2"/>
  <c r="E21" i="2"/>
  <c r="N22" i="2"/>
  <c r="N23" i="2"/>
  <c r="N24" i="2"/>
  <c r="N25" i="2"/>
  <c r="N26" i="2"/>
  <c r="N27" i="2"/>
  <c r="D27" i="2"/>
  <c r="N28" i="2"/>
  <c r="N29" i="2"/>
  <c r="E29" i="2"/>
  <c r="N30" i="2"/>
  <c r="N31" i="2"/>
  <c r="E31" i="2"/>
  <c r="N32" i="2"/>
  <c r="N33" i="2"/>
  <c r="D33" i="2"/>
  <c r="N34" i="2"/>
  <c r="N35" i="2"/>
  <c r="N36" i="2"/>
  <c r="N37" i="2"/>
  <c r="F37" i="2"/>
  <c r="N38" i="2"/>
  <c r="N39" i="2"/>
  <c r="D39" i="2"/>
  <c r="N40" i="2"/>
  <c r="N41" i="2"/>
  <c r="G41" i="2"/>
  <c r="N42" i="2"/>
  <c r="N43" i="2"/>
  <c r="D43" i="2"/>
  <c r="N44" i="2"/>
  <c r="N45" i="2"/>
  <c r="E45" i="2"/>
  <c r="N6" i="2"/>
  <c r="M5" i="9"/>
  <c r="L5" i="9"/>
  <c r="K5" i="9"/>
  <c r="J5" i="9"/>
  <c r="I5" i="9"/>
  <c r="H5" i="9"/>
  <c r="G5" i="9"/>
  <c r="F5" i="9"/>
  <c r="E5" i="9"/>
  <c r="D5" i="9"/>
  <c r="M5" i="8"/>
  <c r="L5" i="8"/>
  <c r="K5" i="8"/>
  <c r="J5" i="8"/>
  <c r="I5" i="8"/>
  <c r="H5" i="8"/>
  <c r="G5" i="8"/>
  <c r="F5" i="8"/>
  <c r="E5" i="8"/>
  <c r="D5" i="8"/>
  <c r="M5" i="10"/>
  <c r="L5" i="10"/>
  <c r="K5" i="10"/>
  <c r="J5" i="10"/>
  <c r="I5" i="10"/>
  <c r="H5" i="10"/>
  <c r="G5" i="10"/>
  <c r="F5" i="10"/>
  <c r="E5" i="10"/>
  <c r="D5" i="10"/>
  <c r="M5" i="2"/>
  <c r="L5" i="2"/>
  <c r="K5" i="2"/>
  <c r="J5" i="2"/>
  <c r="I5" i="2"/>
  <c r="H5" i="2"/>
  <c r="G5" i="2"/>
  <c r="F5" i="2"/>
  <c r="E5" i="2"/>
  <c r="D5" i="2"/>
  <c r="C3" i="11"/>
  <c r="A2" i="11"/>
  <c r="A1" i="11"/>
  <c r="A2" i="2"/>
  <c r="A2" i="8"/>
  <c r="A2" i="9"/>
  <c r="A2" i="10"/>
  <c r="A3" i="10"/>
  <c r="A4" i="9"/>
  <c r="F3" i="9"/>
  <c r="A3" i="9"/>
  <c r="A1" i="9"/>
  <c r="A4" i="8"/>
  <c r="F3" i="8"/>
  <c r="A3" i="8"/>
  <c r="A1" i="8"/>
  <c r="A4" i="2"/>
  <c r="F3" i="2"/>
  <c r="A3" i="2"/>
  <c r="A1" i="2"/>
  <c r="O33" i="1"/>
  <c r="P33" i="1"/>
  <c r="Q33" i="1"/>
  <c r="O34" i="1"/>
  <c r="P34" i="1"/>
  <c r="Q34" i="1"/>
  <c r="O35" i="1"/>
  <c r="P35" i="1"/>
  <c r="Q35" i="1"/>
  <c r="O36" i="1"/>
  <c r="P36" i="1"/>
  <c r="Q36" i="1"/>
  <c r="O37" i="1"/>
  <c r="P37" i="1"/>
  <c r="Q37" i="1"/>
  <c r="O38" i="1"/>
  <c r="P38" i="1"/>
  <c r="Q38" i="1"/>
  <c r="O39" i="1"/>
  <c r="P39" i="1"/>
  <c r="Q39" i="1"/>
  <c r="O40" i="1"/>
  <c r="P40" i="1"/>
  <c r="Q40" i="1"/>
  <c r="O41" i="1"/>
  <c r="P41" i="1"/>
  <c r="Q41" i="1"/>
  <c r="O42" i="1"/>
  <c r="P42" i="1"/>
  <c r="Q42" i="1"/>
  <c r="O43" i="1"/>
  <c r="P43" i="1"/>
  <c r="Q43" i="1"/>
  <c r="O44" i="1"/>
  <c r="P44" i="1"/>
  <c r="Q44" i="1"/>
  <c r="N7" i="10"/>
  <c r="G7" i="10"/>
  <c r="N8" i="10"/>
  <c r="D8" i="10"/>
  <c r="N9" i="10"/>
  <c r="D9" i="10"/>
  <c r="N10" i="10"/>
  <c r="H10" i="10"/>
  <c r="N11" i="10"/>
  <c r="F11" i="10"/>
  <c r="N12" i="10"/>
  <c r="G12" i="10"/>
  <c r="N13" i="10"/>
  <c r="K13" i="10"/>
  <c r="N14" i="10"/>
  <c r="G14" i="10"/>
  <c r="N15" i="10"/>
  <c r="E15" i="10"/>
  <c r="N16" i="10"/>
  <c r="E16" i="10"/>
  <c r="N17" i="10"/>
  <c r="H17" i="10"/>
  <c r="N18" i="10"/>
  <c r="M18" i="10"/>
  <c r="N19" i="10"/>
  <c r="G19" i="10"/>
  <c r="N20" i="10"/>
  <c r="E20" i="10"/>
  <c r="N21" i="10"/>
  <c r="I21" i="10"/>
  <c r="N22" i="10"/>
  <c r="I22" i="10"/>
  <c r="N23" i="10"/>
  <c r="G23" i="10"/>
  <c r="N24" i="10"/>
  <c r="G24" i="10"/>
  <c r="N25" i="10"/>
  <c r="K25" i="10"/>
  <c r="N26" i="10"/>
  <c r="L26" i="10"/>
  <c r="N27" i="10"/>
  <c r="G27" i="10"/>
  <c r="N28" i="10"/>
  <c r="E28" i="10"/>
  <c r="N29" i="10"/>
  <c r="F29" i="10"/>
  <c r="N30" i="10"/>
  <c r="K30" i="10"/>
  <c r="N31" i="10"/>
  <c r="N32" i="10"/>
  <c r="I32" i="10"/>
  <c r="N33" i="10"/>
  <c r="H33" i="10"/>
  <c r="N34" i="10"/>
  <c r="H34" i="10"/>
  <c r="N35" i="10"/>
  <c r="N36" i="10"/>
  <c r="I36" i="10"/>
  <c r="N37" i="10"/>
  <c r="J37" i="10"/>
  <c r="N38" i="10"/>
  <c r="I38" i="10"/>
  <c r="N39" i="10"/>
  <c r="N40" i="10"/>
  <c r="I40" i="10"/>
  <c r="N41" i="10"/>
  <c r="D41" i="10"/>
  <c r="N42" i="10"/>
  <c r="E42" i="10"/>
  <c r="N43" i="10"/>
  <c r="G43" i="10"/>
  <c r="N44" i="10"/>
  <c r="I44" i="10"/>
  <c r="N45" i="10"/>
  <c r="K45" i="10"/>
  <c r="N6" i="10"/>
  <c r="M6" i="10"/>
  <c r="G8" i="9"/>
  <c r="F10" i="9"/>
  <c r="G12" i="9"/>
  <c r="K14" i="9"/>
  <c r="G16" i="9"/>
  <c r="K18" i="9"/>
  <c r="G20" i="9"/>
  <c r="M22" i="9"/>
  <c r="G24" i="9"/>
  <c r="F26" i="9"/>
  <c r="G28" i="9"/>
  <c r="K30" i="9"/>
  <c r="G32" i="9"/>
  <c r="K34" i="9"/>
  <c r="D7" i="8"/>
  <c r="L8" i="8"/>
  <c r="K9" i="8"/>
  <c r="I12" i="8"/>
  <c r="H15" i="8"/>
  <c r="H16" i="8"/>
  <c r="I17" i="8"/>
  <c r="G20" i="8"/>
  <c r="K23" i="8"/>
  <c r="E24" i="8"/>
  <c r="K25" i="8"/>
  <c r="E28" i="8"/>
  <c r="I31" i="8"/>
  <c r="J32" i="8"/>
  <c r="D33" i="8"/>
  <c r="I36" i="8"/>
  <c r="D39" i="8"/>
  <c r="E40" i="8"/>
  <c r="D41" i="8"/>
  <c r="G44" i="8"/>
  <c r="E7" i="2"/>
  <c r="I8" i="2"/>
  <c r="E9" i="2"/>
  <c r="H12" i="2"/>
  <c r="E15" i="2"/>
  <c r="I16" i="2"/>
  <c r="G17" i="2"/>
  <c r="H20" i="2"/>
  <c r="D23" i="2"/>
  <c r="H24" i="2"/>
  <c r="G25" i="2"/>
  <c r="I28" i="2"/>
  <c r="K30" i="2"/>
  <c r="H32" i="2"/>
  <c r="E35" i="2"/>
  <c r="H6" i="2"/>
  <c r="O3" i="1"/>
  <c r="P3" i="1"/>
  <c r="Q3" i="1"/>
  <c r="O4" i="1"/>
  <c r="P4" i="1"/>
  <c r="Q4" i="1"/>
  <c r="O5" i="1"/>
  <c r="P5" i="1"/>
  <c r="Q5" i="1"/>
  <c r="O6" i="1"/>
  <c r="P6" i="1"/>
  <c r="Q6" i="1"/>
  <c r="O7" i="1"/>
  <c r="P7" i="1"/>
  <c r="Q7" i="1"/>
  <c r="O8" i="1"/>
  <c r="P8" i="1"/>
  <c r="Q8" i="1"/>
  <c r="O9" i="1"/>
  <c r="P9" i="1"/>
  <c r="Q9" i="1"/>
  <c r="O10" i="1"/>
  <c r="P10" i="1"/>
  <c r="Q10" i="1"/>
  <c r="O11" i="1"/>
  <c r="P11" i="1"/>
  <c r="Q11" i="1"/>
  <c r="O12" i="1"/>
  <c r="P12" i="1"/>
  <c r="Q12" i="1"/>
  <c r="O13" i="1"/>
  <c r="P13" i="1"/>
  <c r="Q13" i="1"/>
  <c r="O14" i="1"/>
  <c r="P14" i="1"/>
  <c r="Q14" i="1"/>
  <c r="O15" i="1"/>
  <c r="P15" i="1"/>
  <c r="Q15" i="1"/>
  <c r="O16" i="1"/>
  <c r="P16" i="1"/>
  <c r="Q16" i="1"/>
  <c r="O17" i="1"/>
  <c r="P17" i="1"/>
  <c r="Q17" i="1"/>
  <c r="O18" i="1"/>
  <c r="P18" i="1"/>
  <c r="Q18" i="1"/>
  <c r="O19" i="1"/>
  <c r="P19" i="1"/>
  <c r="Q19" i="1"/>
  <c r="O20" i="1"/>
  <c r="P20" i="1"/>
  <c r="Q20" i="1"/>
  <c r="O21" i="1"/>
  <c r="P21" i="1"/>
  <c r="Q21" i="1"/>
  <c r="O22" i="1"/>
  <c r="P22" i="1"/>
  <c r="Q22" i="1"/>
  <c r="O23" i="1"/>
  <c r="P23" i="1"/>
  <c r="Q23" i="1"/>
  <c r="O24" i="1"/>
  <c r="P24" i="1"/>
  <c r="Q24" i="1"/>
  <c r="O25" i="1"/>
  <c r="P25" i="1"/>
  <c r="Q25" i="1"/>
  <c r="O26" i="1"/>
  <c r="P26" i="1"/>
  <c r="Q26" i="1"/>
  <c r="O27" i="1"/>
  <c r="P27" i="1"/>
  <c r="Q27" i="1"/>
  <c r="O28" i="1"/>
  <c r="P28" i="1"/>
  <c r="Q28" i="1"/>
  <c r="O29" i="1"/>
  <c r="P29" i="1"/>
  <c r="Q29" i="1"/>
  <c r="O30" i="1"/>
  <c r="P30" i="1"/>
  <c r="Q30" i="1"/>
  <c r="O31" i="1"/>
  <c r="P31" i="1"/>
  <c r="Q31" i="1"/>
  <c r="O32" i="1"/>
  <c r="P32" i="1"/>
  <c r="Q32" i="1"/>
  <c r="O2" i="1"/>
  <c r="P2" i="1"/>
  <c r="Q2" i="1"/>
  <c r="M49" i="9"/>
  <c r="M48" i="9"/>
  <c r="B36" i="2"/>
  <c r="C36" i="2"/>
  <c r="E36" i="2"/>
  <c r="B37" i="2"/>
  <c r="C37" i="2"/>
  <c r="B38" i="2"/>
  <c r="C38" i="2"/>
  <c r="E38" i="2"/>
  <c r="B39" i="2"/>
  <c r="C39" i="2"/>
  <c r="B40" i="2"/>
  <c r="C40" i="2"/>
  <c r="D40" i="2"/>
  <c r="B41" i="2"/>
  <c r="C41" i="2"/>
  <c r="B42" i="2"/>
  <c r="C42" i="2"/>
  <c r="E42" i="2"/>
  <c r="B43" i="2"/>
  <c r="C43" i="2"/>
  <c r="B44" i="2"/>
  <c r="C44" i="2"/>
  <c r="F44" i="2"/>
  <c r="B45" i="2"/>
  <c r="C45" i="2"/>
  <c r="AD3" i="1"/>
  <c r="G5" i="11"/>
  <c r="AE3" i="1"/>
  <c r="AF3" i="1"/>
  <c r="I5" i="11"/>
  <c r="AG3" i="1"/>
  <c r="AC3" i="1"/>
  <c r="Z3" i="1"/>
  <c r="AA3" i="1"/>
  <c r="D5" i="11"/>
  <c r="Y3" i="1"/>
  <c r="D7" i="11"/>
  <c r="C7" i="11"/>
  <c r="K11" i="10"/>
  <c r="K19" i="10"/>
  <c r="K23" i="10"/>
  <c r="G36" i="9"/>
  <c r="G37" i="9"/>
  <c r="F38" i="9"/>
  <c r="G40" i="9"/>
  <c r="H42" i="9"/>
  <c r="G44" i="9"/>
  <c r="E45" i="9"/>
  <c r="A3" i="11"/>
  <c r="B7" i="10"/>
  <c r="C7" i="10"/>
  <c r="I7" i="10"/>
  <c r="B8" i="10"/>
  <c r="C8" i="10"/>
  <c r="F8" i="10"/>
  <c r="J8" i="10"/>
  <c r="B9" i="10"/>
  <c r="C9" i="10"/>
  <c r="B10" i="10"/>
  <c r="C10" i="10"/>
  <c r="D10" i="10"/>
  <c r="L10" i="10"/>
  <c r="B11" i="10"/>
  <c r="C11" i="10"/>
  <c r="G11" i="10"/>
  <c r="B12" i="10"/>
  <c r="C12" i="10"/>
  <c r="E12" i="10"/>
  <c r="I12" i="10"/>
  <c r="M12" i="10"/>
  <c r="B13" i="10"/>
  <c r="C13" i="10"/>
  <c r="B14" i="10"/>
  <c r="C14" i="10"/>
  <c r="K14" i="10"/>
  <c r="B15" i="10"/>
  <c r="C15" i="10"/>
  <c r="B16" i="10"/>
  <c r="C16" i="10"/>
  <c r="I16" i="10"/>
  <c r="B17" i="10"/>
  <c r="C17" i="10"/>
  <c r="B18" i="10"/>
  <c r="C18" i="10"/>
  <c r="G18" i="10"/>
  <c r="B19" i="10"/>
  <c r="C19" i="10"/>
  <c r="B20" i="10"/>
  <c r="C20" i="10"/>
  <c r="I20" i="10"/>
  <c r="B21" i="10"/>
  <c r="C21" i="10"/>
  <c r="B22" i="10"/>
  <c r="C22" i="10"/>
  <c r="E22" i="10"/>
  <c r="M22" i="10"/>
  <c r="B23" i="10"/>
  <c r="C23" i="10"/>
  <c r="E23" i="10"/>
  <c r="B24" i="10"/>
  <c r="C24" i="10"/>
  <c r="I24" i="10"/>
  <c r="B25" i="10"/>
  <c r="C25" i="10"/>
  <c r="B26" i="10"/>
  <c r="C26" i="10"/>
  <c r="B27" i="10"/>
  <c r="C27" i="10"/>
  <c r="B28" i="10"/>
  <c r="C28" i="10"/>
  <c r="I28" i="10"/>
  <c r="B29" i="10"/>
  <c r="C29" i="10"/>
  <c r="G29" i="10"/>
  <c r="B30" i="10"/>
  <c r="C30" i="10"/>
  <c r="G30" i="10"/>
  <c r="B31" i="10"/>
  <c r="C31" i="10"/>
  <c r="E31" i="10"/>
  <c r="K31" i="10"/>
  <c r="B32" i="10"/>
  <c r="C32" i="10"/>
  <c r="E32" i="10"/>
  <c r="M32" i="10"/>
  <c r="B33" i="10"/>
  <c r="C33" i="10"/>
  <c r="G33" i="10"/>
  <c r="B34" i="10"/>
  <c r="C34" i="10"/>
  <c r="G34" i="10"/>
  <c r="B35" i="10"/>
  <c r="C35" i="10"/>
  <c r="E35" i="10"/>
  <c r="G35" i="10"/>
  <c r="K35" i="10"/>
  <c r="B36" i="10"/>
  <c r="C36" i="10"/>
  <c r="E36" i="10"/>
  <c r="M36" i="10"/>
  <c r="B37" i="10"/>
  <c r="C37" i="10"/>
  <c r="B38" i="10"/>
  <c r="C38" i="10"/>
  <c r="K38" i="10"/>
  <c r="B39" i="10"/>
  <c r="C39" i="10"/>
  <c r="E39" i="10"/>
  <c r="K39" i="10"/>
  <c r="B40" i="10"/>
  <c r="C40" i="10"/>
  <c r="E40" i="10"/>
  <c r="M40" i="10"/>
  <c r="B41" i="10"/>
  <c r="C41" i="10"/>
  <c r="B42" i="10"/>
  <c r="C42" i="10"/>
  <c r="B43" i="10"/>
  <c r="C43" i="10"/>
  <c r="B44" i="10"/>
  <c r="C44" i="10"/>
  <c r="E44" i="10"/>
  <c r="M44" i="10"/>
  <c r="B45" i="10"/>
  <c r="C45" i="10"/>
  <c r="M49" i="10"/>
  <c r="M48" i="10"/>
  <c r="B7" i="9"/>
  <c r="C7" i="9"/>
  <c r="B8" i="9"/>
  <c r="C8" i="9"/>
  <c r="K8" i="9"/>
  <c r="B9" i="9"/>
  <c r="C9" i="9"/>
  <c r="B10" i="9"/>
  <c r="C10" i="9"/>
  <c r="E10" i="9"/>
  <c r="K10" i="9"/>
  <c r="B11" i="9"/>
  <c r="C11" i="9"/>
  <c r="B12" i="9"/>
  <c r="C12" i="9"/>
  <c r="K12" i="9"/>
  <c r="B13" i="9"/>
  <c r="C13" i="9"/>
  <c r="M13" i="9"/>
  <c r="B14" i="9"/>
  <c r="C14" i="9"/>
  <c r="B15" i="9"/>
  <c r="C15" i="9"/>
  <c r="B16" i="9"/>
  <c r="C16" i="9"/>
  <c r="K16" i="9"/>
  <c r="B17" i="9"/>
  <c r="C17" i="9"/>
  <c r="B18" i="9"/>
  <c r="C18" i="9"/>
  <c r="B19" i="9"/>
  <c r="C19" i="9"/>
  <c r="B20" i="9"/>
  <c r="C20" i="9"/>
  <c r="K20" i="9"/>
  <c r="B21" i="9"/>
  <c r="C21" i="9"/>
  <c r="B22" i="9"/>
  <c r="C22" i="9"/>
  <c r="K22" i="9"/>
  <c r="B23" i="9"/>
  <c r="C23" i="9"/>
  <c r="B24" i="9"/>
  <c r="C24" i="9"/>
  <c r="K24" i="9"/>
  <c r="B25" i="9"/>
  <c r="C25" i="9"/>
  <c r="B26" i="9"/>
  <c r="C26" i="9"/>
  <c r="E26" i="9"/>
  <c r="K26" i="9"/>
  <c r="B27" i="9"/>
  <c r="C27" i="9"/>
  <c r="B28" i="9"/>
  <c r="C28" i="9"/>
  <c r="K28" i="9"/>
  <c r="B29" i="9"/>
  <c r="C29" i="9"/>
  <c r="I29" i="9"/>
  <c r="B30" i="9"/>
  <c r="C30" i="9"/>
  <c r="B31" i="9"/>
  <c r="C31" i="9"/>
  <c r="D31" i="9"/>
  <c r="B32" i="9"/>
  <c r="C32" i="9"/>
  <c r="K32" i="9"/>
  <c r="B33" i="9"/>
  <c r="C33" i="9"/>
  <c r="B34" i="9"/>
  <c r="C34" i="9"/>
  <c r="B35" i="9"/>
  <c r="C35" i="9"/>
  <c r="M35" i="9"/>
  <c r="B36" i="9"/>
  <c r="C36" i="9"/>
  <c r="B37" i="9"/>
  <c r="C37" i="9"/>
  <c r="B38" i="9"/>
  <c r="C38" i="9"/>
  <c r="K38" i="9"/>
  <c r="B39" i="9"/>
  <c r="C39" i="9"/>
  <c r="E39" i="9"/>
  <c r="I39" i="9"/>
  <c r="M39" i="9"/>
  <c r="B40" i="9"/>
  <c r="C40" i="9"/>
  <c r="B41" i="9"/>
  <c r="C41" i="9"/>
  <c r="B42" i="9"/>
  <c r="C42" i="9"/>
  <c r="E42" i="9"/>
  <c r="B43" i="9"/>
  <c r="C43" i="9"/>
  <c r="E43" i="9"/>
  <c r="I43" i="9"/>
  <c r="M43" i="9"/>
  <c r="B44" i="9"/>
  <c r="C44" i="9"/>
  <c r="B45" i="9"/>
  <c r="C45" i="9"/>
  <c r="K45" i="9"/>
  <c r="B7" i="8"/>
  <c r="C7" i="8"/>
  <c r="B8" i="8"/>
  <c r="C8" i="8"/>
  <c r="G8" i="8"/>
  <c r="B9" i="8"/>
  <c r="C9" i="8"/>
  <c r="B10" i="8"/>
  <c r="C10" i="8"/>
  <c r="E10" i="8"/>
  <c r="I10" i="8"/>
  <c r="M10" i="8"/>
  <c r="B11" i="8"/>
  <c r="C11" i="8"/>
  <c r="B12" i="8"/>
  <c r="C12" i="8"/>
  <c r="E12" i="8"/>
  <c r="K12" i="8"/>
  <c r="M12" i="8"/>
  <c r="B13" i="8"/>
  <c r="C13" i="8"/>
  <c r="B14" i="8"/>
  <c r="C14" i="8"/>
  <c r="E14" i="8"/>
  <c r="I14" i="8"/>
  <c r="M14" i="8"/>
  <c r="B15" i="8"/>
  <c r="C15" i="8"/>
  <c r="B16" i="8"/>
  <c r="C16" i="8"/>
  <c r="G16" i="8"/>
  <c r="B17" i="8"/>
  <c r="C17" i="8"/>
  <c r="G17" i="8"/>
  <c r="B18" i="8"/>
  <c r="C18" i="8"/>
  <c r="E18" i="8"/>
  <c r="I18" i="8"/>
  <c r="M18" i="8"/>
  <c r="B19" i="8"/>
  <c r="C19" i="8"/>
  <c r="B20" i="8"/>
  <c r="C20" i="8"/>
  <c r="I20" i="8"/>
  <c r="K20" i="8"/>
  <c r="B21" i="8"/>
  <c r="C21" i="8"/>
  <c r="K21" i="8"/>
  <c r="B22" i="8"/>
  <c r="C22" i="8"/>
  <c r="E22" i="8"/>
  <c r="I22" i="8"/>
  <c r="M22" i="8"/>
  <c r="B23" i="8"/>
  <c r="C23" i="8"/>
  <c r="B24" i="8"/>
  <c r="C24" i="8"/>
  <c r="B25" i="8"/>
  <c r="C25" i="8"/>
  <c r="E25" i="8"/>
  <c r="B26" i="8"/>
  <c r="C26" i="8"/>
  <c r="E26" i="8"/>
  <c r="I26" i="8"/>
  <c r="M26" i="8"/>
  <c r="B27" i="8"/>
  <c r="C27" i="8"/>
  <c r="K27" i="8"/>
  <c r="B28" i="8"/>
  <c r="C28" i="8"/>
  <c r="G28" i="8"/>
  <c r="I28" i="8"/>
  <c r="B29" i="8"/>
  <c r="C29" i="8"/>
  <c r="B30" i="8"/>
  <c r="C30" i="8"/>
  <c r="D30" i="8"/>
  <c r="G30" i="8"/>
  <c r="K30" i="8"/>
  <c r="B31" i="8"/>
  <c r="C31" i="8"/>
  <c r="D31" i="8"/>
  <c r="B32" i="8"/>
  <c r="C32" i="8"/>
  <c r="D32" i="8"/>
  <c r="F32" i="8"/>
  <c r="L32" i="8"/>
  <c r="B33" i="8"/>
  <c r="C33" i="8"/>
  <c r="B34" i="8"/>
  <c r="C34" i="8"/>
  <c r="G34" i="8"/>
  <c r="B35" i="8"/>
  <c r="C35" i="8"/>
  <c r="B36" i="8"/>
  <c r="C36" i="8"/>
  <c r="M36" i="8"/>
  <c r="B37" i="8"/>
  <c r="C37" i="8"/>
  <c r="B38" i="8"/>
  <c r="C38" i="8"/>
  <c r="E38" i="8"/>
  <c r="I38" i="8"/>
  <c r="M38" i="8"/>
  <c r="B39" i="8"/>
  <c r="C39" i="8"/>
  <c r="M39" i="8"/>
  <c r="B40" i="8"/>
  <c r="C40" i="8"/>
  <c r="G40" i="8"/>
  <c r="I40" i="8"/>
  <c r="B41" i="8"/>
  <c r="C41" i="8"/>
  <c r="B42" i="8"/>
  <c r="C42" i="8"/>
  <c r="E42" i="8"/>
  <c r="K42" i="8"/>
  <c r="B43" i="8"/>
  <c r="C43" i="8"/>
  <c r="B44" i="8"/>
  <c r="C44" i="8"/>
  <c r="K44" i="8"/>
  <c r="B45" i="8"/>
  <c r="C45" i="8"/>
  <c r="B7" i="2"/>
  <c r="C7" i="2"/>
  <c r="H7" i="2"/>
  <c r="B8" i="2"/>
  <c r="C8" i="2"/>
  <c r="K8" i="2"/>
  <c r="B9" i="2"/>
  <c r="C9" i="2"/>
  <c r="G9" i="2"/>
  <c r="B10" i="2"/>
  <c r="C10" i="2"/>
  <c r="D10" i="2"/>
  <c r="K10" i="2"/>
  <c r="B11" i="2"/>
  <c r="C11" i="2"/>
  <c r="B12" i="2"/>
  <c r="C12" i="2"/>
  <c r="B13" i="2"/>
  <c r="C13" i="2"/>
  <c r="B14" i="2"/>
  <c r="C14" i="2"/>
  <c r="E14" i="2"/>
  <c r="I14" i="2"/>
  <c r="M14" i="2"/>
  <c r="B15" i="2"/>
  <c r="C15" i="2"/>
  <c r="B16" i="2"/>
  <c r="C16" i="2"/>
  <c r="B17" i="2"/>
  <c r="C17" i="2"/>
  <c r="E17" i="2"/>
  <c r="B18" i="2"/>
  <c r="C18" i="2"/>
  <c r="G18" i="2"/>
  <c r="B19" i="2"/>
  <c r="C19" i="2"/>
  <c r="D19" i="2"/>
  <c r="B20" i="2"/>
  <c r="C20" i="2"/>
  <c r="K20" i="2"/>
  <c r="B21" i="2"/>
  <c r="C21" i="2"/>
  <c r="B22" i="2"/>
  <c r="C22" i="2"/>
  <c r="D22" i="2"/>
  <c r="G22" i="2"/>
  <c r="K22" i="2"/>
  <c r="B23" i="2"/>
  <c r="C23" i="2"/>
  <c r="B24" i="2"/>
  <c r="C24" i="2"/>
  <c r="K24" i="2"/>
  <c r="B25" i="2"/>
  <c r="C25" i="2"/>
  <c r="B26" i="2"/>
  <c r="C26" i="2"/>
  <c r="D26" i="2"/>
  <c r="K26" i="2"/>
  <c r="B27" i="2"/>
  <c r="C27" i="2"/>
  <c r="I27" i="2"/>
  <c r="B28" i="2"/>
  <c r="C28" i="2"/>
  <c r="B29" i="2"/>
  <c r="C29" i="2"/>
  <c r="B30" i="2"/>
  <c r="C30" i="2"/>
  <c r="D30" i="2"/>
  <c r="B31" i="2"/>
  <c r="C31" i="2"/>
  <c r="B32" i="2"/>
  <c r="C32" i="2"/>
  <c r="D32" i="2"/>
  <c r="G32" i="2"/>
  <c r="B33" i="2"/>
  <c r="C33" i="2"/>
  <c r="K33" i="2"/>
  <c r="B34" i="2"/>
  <c r="C34" i="2"/>
  <c r="D34" i="2"/>
  <c r="B35" i="2"/>
  <c r="C35" i="2"/>
  <c r="G35" i="2"/>
  <c r="L49" i="2"/>
  <c r="A1" i="10"/>
  <c r="A4" i="11"/>
  <c r="A8" i="11"/>
  <c r="A9" i="11"/>
  <c r="A10" i="11"/>
  <c r="A11" i="11"/>
  <c r="A13" i="11"/>
  <c r="A6" i="11"/>
  <c r="A7" i="11"/>
  <c r="A4" i="10"/>
  <c r="C5" i="11"/>
  <c r="F5" i="11"/>
  <c r="H5" i="11"/>
  <c r="J5" i="11"/>
  <c r="J7" i="11"/>
  <c r="J11" i="11"/>
  <c r="I7" i="11"/>
  <c r="I11" i="11"/>
  <c r="H11" i="11"/>
  <c r="G11" i="11"/>
  <c r="G7" i="11"/>
  <c r="F7" i="11"/>
  <c r="C11" i="11"/>
  <c r="D11" i="11"/>
  <c r="B7" i="11"/>
  <c r="Z2" i="1"/>
  <c r="C4" i="11"/>
  <c r="AA2" i="1"/>
  <c r="D4" i="11"/>
  <c r="AC2" i="1"/>
  <c r="F4" i="11"/>
  <c r="AD2" i="1"/>
  <c r="G4" i="11"/>
  <c r="AE2" i="1"/>
  <c r="H4" i="11"/>
  <c r="AF2" i="1"/>
  <c r="I4" i="11"/>
  <c r="AG2" i="1"/>
  <c r="J4" i="11"/>
  <c r="Y2" i="1"/>
  <c r="B4" i="11"/>
  <c r="B5" i="11"/>
  <c r="C6" i="10"/>
  <c r="B6" i="10"/>
  <c r="L48" i="2"/>
  <c r="M48" i="8"/>
  <c r="M47" i="8"/>
  <c r="J6" i="9"/>
  <c r="C6" i="9"/>
  <c r="C6" i="8"/>
  <c r="C6" i="2"/>
  <c r="B6" i="9"/>
  <c r="B6" i="8"/>
  <c r="B6" i="2"/>
  <c r="I6" i="8"/>
  <c r="E6" i="8"/>
  <c r="I6" i="10"/>
  <c r="M6" i="9"/>
  <c r="I8" i="11"/>
  <c r="D6" i="9"/>
  <c r="G6" i="9"/>
  <c r="G30" i="2"/>
  <c r="H27" i="2"/>
  <c r="I26" i="2"/>
  <c r="F19" i="2"/>
  <c r="M18" i="2"/>
  <c r="E18" i="2"/>
  <c r="I10" i="2"/>
  <c r="L44" i="8"/>
  <c r="H44" i="8"/>
  <c r="E43" i="8"/>
  <c r="I42" i="8"/>
  <c r="M35" i="8"/>
  <c r="M34" i="8"/>
  <c r="J29" i="8"/>
  <c r="L26" i="8"/>
  <c r="H26" i="8"/>
  <c r="L18" i="8"/>
  <c r="H18" i="8"/>
  <c r="M16" i="8"/>
  <c r="L10" i="8"/>
  <c r="H10" i="8"/>
  <c r="M8" i="8"/>
  <c r="E8" i="8"/>
  <c r="L43" i="9"/>
  <c r="H43" i="9"/>
  <c r="I41" i="9"/>
  <c r="H35" i="9"/>
  <c r="J27" i="9"/>
  <c r="F11" i="9"/>
  <c r="H44" i="10"/>
  <c r="G39" i="10"/>
  <c r="L36" i="10"/>
  <c r="M35" i="10"/>
  <c r="I35" i="10"/>
  <c r="M34" i="10"/>
  <c r="G31" i="10"/>
  <c r="L28" i="10"/>
  <c r="I27" i="10"/>
  <c r="E26" i="10"/>
  <c r="H20" i="10"/>
  <c r="M19" i="10"/>
  <c r="E18" i="10"/>
  <c r="D20" i="2"/>
  <c r="I20" i="2"/>
  <c r="D12" i="2"/>
  <c r="I12" i="2"/>
  <c r="I41" i="8"/>
  <c r="I33" i="8"/>
  <c r="D24" i="2"/>
  <c r="I24" i="2"/>
  <c r="L17" i="2"/>
  <c r="D42" i="8"/>
  <c r="H42" i="8"/>
  <c r="L42" i="8"/>
  <c r="F38" i="8"/>
  <c r="J38" i="8"/>
  <c r="D34" i="8"/>
  <c r="H34" i="8"/>
  <c r="L34" i="8"/>
  <c r="M6" i="8"/>
  <c r="F6" i="8"/>
  <c r="K6" i="8"/>
  <c r="J6" i="10"/>
  <c r="F6" i="9"/>
  <c r="M34" i="2"/>
  <c r="I34" i="2"/>
  <c r="E34" i="2"/>
  <c r="M30" i="2"/>
  <c r="I30" i="2"/>
  <c r="E30" i="2"/>
  <c r="G28" i="2"/>
  <c r="G24" i="2"/>
  <c r="G12" i="2"/>
  <c r="G8" i="2"/>
  <c r="L30" i="8"/>
  <c r="J30" i="8"/>
  <c r="H30" i="8"/>
  <c r="F30" i="8"/>
  <c r="I29" i="8"/>
  <c r="J24" i="8"/>
  <c r="H24" i="8"/>
  <c r="L22" i="8"/>
  <c r="J22" i="8"/>
  <c r="H22" i="8"/>
  <c r="F22" i="8"/>
  <c r="L16" i="8"/>
  <c r="F16" i="8"/>
  <c r="L14" i="8"/>
  <c r="J14" i="8"/>
  <c r="H14" i="8"/>
  <c r="F14" i="8"/>
  <c r="J8" i="8"/>
  <c r="H8" i="8"/>
  <c r="H41" i="9"/>
  <c r="J39" i="9"/>
  <c r="F39" i="9"/>
  <c r="I38" i="9"/>
  <c r="F33" i="9"/>
  <c r="M30" i="9"/>
  <c r="I22" i="9"/>
  <c r="M14" i="9"/>
  <c r="J42" i="10"/>
  <c r="L40" i="10"/>
  <c r="H40" i="10"/>
  <c r="M39" i="10"/>
  <c r="I39" i="10"/>
  <c r="L34" i="10"/>
  <c r="L32" i="10"/>
  <c r="H32" i="10"/>
  <c r="M31" i="10"/>
  <c r="I31" i="10"/>
  <c r="J26" i="10"/>
  <c r="H24" i="10"/>
  <c r="I23" i="10"/>
  <c r="H18" i="10"/>
  <c r="L16" i="10"/>
  <c r="H16" i="10"/>
  <c r="I15" i="10"/>
  <c r="B8" i="11"/>
  <c r="H27" i="8"/>
  <c r="J15" i="8"/>
  <c r="D44" i="9"/>
  <c r="L44" i="9"/>
  <c r="J40" i="9"/>
  <c r="H36" i="9"/>
  <c r="D32" i="9"/>
  <c r="F32" i="9"/>
  <c r="H32" i="9"/>
  <c r="J32" i="9"/>
  <c r="L32" i="9"/>
  <c r="D28" i="9"/>
  <c r="F28" i="9"/>
  <c r="H28" i="9"/>
  <c r="J28" i="9"/>
  <c r="L28" i="9"/>
  <c r="D24" i="9"/>
  <c r="F24" i="9"/>
  <c r="H24" i="9"/>
  <c r="J24" i="9"/>
  <c r="L24" i="9"/>
  <c r="D20" i="9"/>
  <c r="F20" i="9"/>
  <c r="H20" i="9"/>
  <c r="J20" i="9"/>
  <c r="L20" i="9"/>
  <c r="D16" i="9"/>
  <c r="F16" i="9"/>
  <c r="H16" i="9"/>
  <c r="J16" i="9"/>
  <c r="L16" i="9"/>
  <c r="D12" i="9"/>
  <c r="F12" i="9"/>
  <c r="H12" i="9"/>
  <c r="J12" i="9"/>
  <c r="L12" i="9"/>
  <c r="D8" i="9"/>
  <c r="F8" i="9"/>
  <c r="H8" i="9"/>
  <c r="J8" i="9"/>
  <c r="L8" i="9"/>
  <c r="H45" i="10"/>
  <c r="F41" i="10"/>
  <c r="D37" i="10"/>
  <c r="L37" i="10"/>
  <c r="J33" i="10"/>
  <c r="H29" i="10"/>
  <c r="F25" i="10"/>
  <c r="J17" i="10"/>
  <c r="F9" i="10"/>
  <c r="E6" i="10"/>
  <c r="C8" i="11"/>
  <c r="D6" i="10"/>
  <c r="F25" i="8"/>
  <c r="H13" i="8"/>
  <c r="D42" i="9"/>
  <c r="L42" i="9"/>
  <c r="J38" i="9"/>
  <c r="D34" i="9"/>
  <c r="F34" i="9"/>
  <c r="L34" i="9"/>
  <c r="D30" i="9"/>
  <c r="J30" i="9"/>
  <c r="L30" i="9"/>
  <c r="H26" i="9"/>
  <c r="J26" i="9"/>
  <c r="F22" i="9"/>
  <c r="H22" i="9"/>
  <c r="D18" i="9"/>
  <c r="F18" i="9"/>
  <c r="L18" i="9"/>
  <c r="D14" i="9"/>
  <c r="J14" i="9"/>
  <c r="L14" i="9"/>
  <c r="H10" i="9"/>
  <c r="J10" i="9"/>
  <c r="D39" i="10"/>
  <c r="F39" i="10"/>
  <c r="H39" i="10"/>
  <c r="J39" i="10"/>
  <c r="L39" i="10"/>
  <c r="D35" i="10"/>
  <c r="F35" i="10"/>
  <c r="H35" i="10"/>
  <c r="J35" i="10"/>
  <c r="L35" i="10"/>
  <c r="D31" i="10"/>
  <c r="F31" i="10"/>
  <c r="H31" i="10"/>
  <c r="J31" i="10"/>
  <c r="L31" i="10"/>
  <c r="D27" i="10"/>
  <c r="H27" i="10"/>
  <c r="L27" i="10"/>
  <c r="F23" i="10"/>
  <c r="J23" i="10"/>
  <c r="D19" i="10"/>
  <c r="H19" i="10"/>
  <c r="L19" i="10"/>
  <c r="F15" i="10"/>
  <c r="J15" i="10"/>
  <c r="D11" i="10"/>
  <c r="H11" i="10"/>
  <c r="L11" i="10"/>
  <c r="L34" i="2"/>
  <c r="J34" i="2"/>
  <c r="H34" i="2"/>
  <c r="F34" i="2"/>
  <c r="L32" i="2"/>
  <c r="F32" i="2"/>
  <c r="L30" i="2"/>
  <c r="J30" i="2"/>
  <c r="H30" i="2"/>
  <c r="F30" i="2"/>
  <c r="L28" i="2"/>
  <c r="F28" i="2"/>
  <c r="L26" i="2"/>
  <c r="J26" i="2"/>
  <c r="H26" i="2"/>
  <c r="F26" i="2"/>
  <c r="L24" i="2"/>
  <c r="F24" i="2"/>
  <c r="L22" i="2"/>
  <c r="J22" i="2"/>
  <c r="H22" i="2"/>
  <c r="F22" i="2"/>
  <c r="L20" i="2"/>
  <c r="F20" i="2"/>
  <c r="L18" i="2"/>
  <c r="J18" i="2"/>
  <c r="H18" i="2"/>
  <c r="F18" i="2"/>
  <c r="L16" i="2"/>
  <c r="F16" i="2"/>
  <c r="L14" i="2"/>
  <c r="J14" i="2"/>
  <c r="H14" i="2"/>
  <c r="F14" i="2"/>
  <c r="L12" i="2"/>
  <c r="F12" i="2"/>
  <c r="L10" i="2"/>
  <c r="J10" i="2"/>
  <c r="H10" i="2"/>
  <c r="F10" i="2"/>
  <c r="L8" i="2"/>
  <c r="F8" i="2"/>
  <c r="L45" i="8"/>
  <c r="F41" i="8"/>
  <c r="H37" i="8"/>
  <c r="J33" i="8"/>
  <c r="I19" i="8"/>
  <c r="I44" i="9"/>
  <c r="E40" i="9"/>
  <c r="M32" i="9"/>
  <c r="I32" i="9"/>
  <c r="E32" i="9"/>
  <c r="M28" i="9"/>
  <c r="I28" i="9"/>
  <c r="E28" i="9"/>
  <c r="M24" i="9"/>
  <c r="I24" i="9"/>
  <c r="E24" i="9"/>
  <c r="M20" i="9"/>
  <c r="I20" i="9"/>
  <c r="E20" i="9"/>
  <c r="M16" i="9"/>
  <c r="I16" i="9"/>
  <c r="E16" i="9"/>
  <c r="M12" i="9"/>
  <c r="I12" i="9"/>
  <c r="E12" i="9"/>
  <c r="M8" i="9"/>
  <c r="I8" i="9"/>
  <c r="E8" i="9"/>
  <c r="M41" i="10"/>
  <c r="I37" i="10"/>
  <c r="E33" i="10"/>
  <c r="M25" i="10"/>
  <c r="I17" i="10"/>
  <c r="E13" i="10"/>
  <c r="D45" i="2"/>
  <c r="D44" i="2"/>
  <c r="I42" i="9"/>
  <c r="E41" i="2"/>
  <c r="L41" i="2"/>
  <c r="K34" i="2"/>
  <c r="G34" i="2"/>
  <c r="M32" i="2"/>
  <c r="K28" i="2"/>
  <c r="G26" i="2"/>
  <c r="M26" i="2"/>
  <c r="E26" i="2"/>
  <c r="M24" i="2"/>
  <c r="E22" i="2"/>
  <c r="I22" i="2"/>
  <c r="M22" i="2"/>
  <c r="E20" i="2"/>
  <c r="M20" i="2"/>
  <c r="D18" i="2"/>
  <c r="K18" i="2"/>
  <c r="I18" i="2"/>
  <c r="K16" i="2"/>
  <c r="D14" i="2"/>
  <c r="G14" i="2"/>
  <c r="K14" i="2"/>
  <c r="E12" i="2"/>
  <c r="M12" i="2"/>
  <c r="G10" i="2"/>
  <c r="M10" i="2"/>
  <c r="E10" i="2"/>
  <c r="E8" i="2"/>
  <c r="L6" i="8"/>
  <c r="J6" i="8"/>
  <c r="G6" i="8"/>
  <c r="D6" i="8"/>
  <c r="H6" i="8"/>
  <c r="E44" i="8"/>
  <c r="I44" i="8"/>
  <c r="F44" i="8"/>
  <c r="G42" i="8"/>
  <c r="M42" i="8"/>
  <c r="F42" i="8"/>
  <c r="J42" i="8"/>
  <c r="D40" i="8"/>
  <c r="J40" i="8"/>
  <c r="L40" i="8"/>
  <c r="G38" i="8"/>
  <c r="K38" i="8"/>
  <c r="D38" i="8"/>
  <c r="H38" i="8"/>
  <c r="L38" i="8"/>
  <c r="G36" i="8"/>
  <c r="K36" i="8"/>
  <c r="E34" i="8"/>
  <c r="K34" i="8"/>
  <c r="I34" i="8"/>
  <c r="F34" i="8"/>
  <c r="J34" i="8"/>
  <c r="E32" i="8"/>
  <c r="K32" i="8"/>
  <c r="M32" i="8"/>
  <c r="E30" i="8"/>
  <c r="I30" i="8"/>
  <c r="M30" i="8"/>
  <c r="D28" i="8"/>
  <c r="J28" i="8"/>
  <c r="L28" i="8"/>
  <c r="D26" i="8"/>
  <c r="G26" i="8"/>
  <c r="K26" i="8"/>
  <c r="J26" i="8"/>
  <c r="F26" i="8"/>
  <c r="K24" i="8"/>
  <c r="I24" i="8"/>
  <c r="D22" i="8"/>
  <c r="G22" i="8"/>
  <c r="K22" i="8"/>
  <c r="D20" i="8"/>
  <c r="J20" i="8"/>
  <c r="L20" i="8"/>
  <c r="D18" i="8"/>
  <c r="G18" i="8"/>
  <c r="K18" i="8"/>
  <c r="J18" i="8"/>
  <c r="F18" i="8"/>
  <c r="K16" i="8"/>
  <c r="I16" i="8"/>
  <c r="D14" i="8"/>
  <c r="G14" i="8"/>
  <c r="K14" i="8"/>
  <c r="D12" i="8"/>
  <c r="J12" i="8"/>
  <c r="L12" i="8"/>
  <c r="D10" i="8"/>
  <c r="G10" i="8"/>
  <c r="K10" i="8"/>
  <c r="J10" i="8"/>
  <c r="F10" i="8"/>
  <c r="K8" i="8"/>
  <c r="I8" i="8"/>
  <c r="L6" i="9"/>
  <c r="K6" i="9"/>
  <c r="H6" i="9"/>
  <c r="I6" i="9"/>
  <c r="E6" i="9"/>
  <c r="I34" i="9"/>
  <c r="E30" i="9"/>
  <c r="I26" i="9"/>
  <c r="E22" i="9"/>
  <c r="I18" i="9"/>
  <c r="E14" i="9"/>
  <c r="I10" i="9"/>
  <c r="D44" i="10"/>
  <c r="K44" i="10"/>
  <c r="F44" i="10"/>
  <c r="D40" i="10"/>
  <c r="K40" i="10"/>
  <c r="F38" i="10"/>
  <c r="D36" i="10"/>
  <c r="K36" i="10"/>
  <c r="F36" i="10"/>
  <c r="D32" i="10"/>
  <c r="K32" i="10"/>
  <c r="F30" i="10"/>
  <c r="D28" i="10"/>
  <c r="K28" i="10"/>
  <c r="F28" i="10"/>
  <c r="F22" i="10"/>
  <c r="D20" i="10"/>
  <c r="K20" i="10"/>
  <c r="F20" i="10"/>
  <c r="D16" i="10"/>
  <c r="K16" i="10"/>
  <c r="F14" i="10"/>
  <c r="D12" i="10"/>
  <c r="H12" i="10"/>
  <c r="L12" i="10"/>
  <c r="K10" i="10"/>
  <c r="G8" i="10"/>
  <c r="K8" i="10"/>
  <c r="I6" i="2"/>
  <c r="J6" i="2"/>
  <c r="K6" i="2"/>
  <c r="D6" i="2"/>
  <c r="H44" i="2"/>
  <c r="G42" i="2"/>
  <c r="D41" i="2"/>
  <c r="H38" i="2"/>
  <c r="E37" i="2"/>
  <c r="F36" i="2"/>
  <c r="F40" i="2"/>
  <c r="L42" i="2"/>
  <c r="L40" i="2"/>
  <c r="I37" i="2"/>
  <c r="M36" i="2"/>
  <c r="L21" i="10"/>
  <c r="D24" i="10"/>
  <c r="L24" i="10"/>
  <c r="E24" i="10"/>
  <c r="K27" i="10"/>
  <c r="E19" i="10"/>
  <c r="K15" i="10"/>
  <c r="M11" i="10"/>
  <c r="E11" i="10"/>
  <c r="L7" i="10"/>
  <c r="H7" i="10"/>
  <c r="D7" i="10"/>
  <c r="F42" i="2"/>
  <c r="J38" i="2"/>
  <c r="E27" i="10"/>
  <c r="I11" i="10"/>
  <c r="J7" i="10"/>
  <c r="F7" i="10"/>
  <c r="K7" i="10"/>
  <c r="M42" i="2"/>
  <c r="AF8" i="1"/>
  <c r="I9" i="11"/>
  <c r="AE7" i="1"/>
  <c r="H8" i="11"/>
  <c r="AA7" i="1"/>
  <c r="D8" i="11"/>
  <c r="J45" i="13"/>
  <c r="J8" i="11"/>
  <c r="J41" i="2"/>
  <c r="L43" i="2"/>
  <c r="J43" i="2"/>
  <c r="J24" i="10"/>
  <c r="M24" i="10"/>
  <c r="F24" i="10"/>
  <c r="K24" i="10"/>
  <c r="G37" i="2"/>
  <c r="I41" i="2"/>
  <c r="M8" i="10"/>
  <c r="I8" i="10"/>
  <c r="E8" i="10"/>
  <c r="I10" i="10"/>
  <c r="J12" i="10"/>
  <c r="F12" i="10"/>
  <c r="L14" i="10"/>
  <c r="D14" i="10"/>
  <c r="G16" i="10"/>
  <c r="I18" i="10"/>
  <c r="J20" i="10"/>
  <c r="G20" i="10"/>
  <c r="L22" i="10"/>
  <c r="D22" i="10"/>
  <c r="J28" i="10"/>
  <c r="G28" i="10"/>
  <c r="L30" i="10"/>
  <c r="D30" i="10"/>
  <c r="G32" i="10"/>
  <c r="I34" i="10"/>
  <c r="J36" i="10"/>
  <c r="G36" i="10"/>
  <c r="L38" i="10"/>
  <c r="D38" i="10"/>
  <c r="G40" i="10"/>
  <c r="I42" i="10"/>
  <c r="J44" i="10"/>
  <c r="G44" i="10"/>
  <c r="H41" i="2"/>
  <c r="F41" i="2"/>
  <c r="M41" i="2"/>
  <c r="I45" i="2"/>
  <c r="K41" i="2"/>
  <c r="M7" i="8"/>
  <c r="F31" i="8"/>
  <c r="F35" i="8"/>
  <c r="F39" i="8"/>
  <c r="F43" i="8"/>
  <c r="L21" i="8"/>
  <c r="F6" i="10"/>
  <c r="G6" i="10"/>
  <c r="D19" i="8"/>
  <c r="F16" i="10"/>
  <c r="J16" i="10"/>
  <c r="F18" i="10"/>
  <c r="H26" i="10"/>
  <c r="F32" i="10"/>
  <c r="J32" i="10"/>
  <c r="F34" i="10"/>
  <c r="F40" i="10"/>
  <c r="J40" i="10"/>
  <c r="H42" i="10"/>
  <c r="J9" i="9"/>
  <c r="H15" i="9"/>
  <c r="J25" i="9"/>
  <c r="H31" i="9"/>
  <c r="H39" i="9"/>
  <c r="L39" i="9"/>
  <c r="J41" i="9"/>
  <c r="G37" i="8"/>
  <c r="H31" i="2"/>
  <c r="D29" i="2"/>
  <c r="I37" i="8"/>
  <c r="I45" i="8"/>
  <c r="L20" i="10"/>
  <c r="M26" i="10"/>
  <c r="H28" i="10"/>
  <c r="H36" i="10"/>
  <c r="L44" i="10"/>
  <c r="L19" i="9"/>
  <c r="I33" i="9"/>
  <c r="E41" i="9"/>
  <c r="F43" i="9"/>
  <c r="J43" i="9"/>
  <c r="G13" i="8"/>
  <c r="G31" i="2"/>
  <c r="M29" i="2"/>
  <c r="E13" i="2"/>
  <c r="K43" i="9"/>
  <c r="G43" i="9"/>
  <c r="K41" i="9"/>
  <c r="K39" i="9"/>
  <c r="G39" i="9"/>
  <c r="E35" i="9"/>
  <c r="K31" i="9"/>
  <c r="M29" i="9"/>
  <c r="E29" i="9"/>
  <c r="G25" i="9"/>
  <c r="K23" i="9"/>
  <c r="G21" i="9"/>
  <c r="G19" i="9"/>
  <c r="M15" i="9"/>
  <c r="E13" i="9"/>
  <c r="I11" i="9"/>
  <c r="E7" i="9"/>
  <c r="G42" i="10"/>
  <c r="M38" i="10"/>
  <c r="E38" i="10"/>
  <c r="M30" i="10"/>
  <c r="E30" i="10"/>
  <c r="M28" i="10"/>
  <c r="K22" i="10"/>
  <c r="M20" i="10"/>
  <c r="M16" i="10"/>
  <c r="I14" i="10"/>
  <c r="K12" i="10"/>
  <c r="J10" i="10"/>
  <c r="L8" i="10"/>
  <c r="H8" i="10"/>
  <c r="D7" i="13"/>
  <c r="H7" i="13"/>
  <c r="D9" i="13"/>
  <c r="H9" i="13"/>
  <c r="D11" i="13"/>
  <c r="H11" i="13"/>
  <c r="D13" i="13"/>
  <c r="H13" i="13"/>
  <c r="D15" i="13"/>
  <c r="H15" i="13"/>
  <c r="D17" i="13"/>
  <c r="H17" i="13"/>
  <c r="D19" i="13"/>
  <c r="H19" i="13"/>
  <c r="D21" i="13"/>
  <c r="H21" i="13"/>
  <c r="D23" i="13"/>
  <c r="H23" i="13"/>
  <c r="D25" i="13"/>
  <c r="H25" i="13"/>
  <c r="D27" i="13"/>
  <c r="H27" i="13"/>
  <c r="D29" i="13"/>
  <c r="H29" i="13"/>
  <c r="D31" i="13"/>
  <c r="H31" i="13"/>
  <c r="D33" i="13"/>
  <c r="H33" i="13"/>
  <c r="D35" i="13"/>
  <c r="H35" i="13"/>
  <c r="D37" i="13"/>
  <c r="H37" i="13"/>
  <c r="D39" i="13"/>
  <c r="H39" i="13"/>
  <c r="D41" i="13"/>
  <c r="H41" i="13"/>
  <c r="D43" i="13"/>
  <c r="H43" i="13"/>
  <c r="D45" i="13"/>
  <c r="H45" i="13"/>
  <c r="D6" i="13"/>
  <c r="F6" i="13"/>
  <c r="H6" i="13"/>
  <c r="J6" i="13"/>
  <c r="E7" i="13"/>
  <c r="G7" i="13"/>
  <c r="I7" i="13"/>
  <c r="K7" i="13"/>
  <c r="E9" i="13"/>
  <c r="G9" i="13"/>
  <c r="I9" i="13"/>
  <c r="K9" i="13"/>
  <c r="E11" i="13"/>
  <c r="G11" i="13"/>
  <c r="I11" i="13"/>
  <c r="K11" i="13"/>
  <c r="E13" i="13"/>
  <c r="G13" i="13"/>
  <c r="I13" i="13"/>
  <c r="K13" i="13"/>
  <c r="E15" i="13"/>
  <c r="G15" i="13"/>
  <c r="I15" i="13"/>
  <c r="K15" i="13"/>
  <c r="E17" i="13"/>
  <c r="G17" i="13"/>
  <c r="I17" i="13"/>
  <c r="K17" i="13"/>
  <c r="E19" i="13"/>
  <c r="G19" i="13"/>
  <c r="I19" i="13"/>
  <c r="K19" i="13"/>
  <c r="E21" i="13"/>
  <c r="G21" i="13"/>
  <c r="I21" i="13"/>
  <c r="K21" i="13"/>
  <c r="E23" i="13"/>
  <c r="G23" i="13"/>
  <c r="I23" i="13"/>
  <c r="K23" i="13"/>
  <c r="E25" i="13"/>
  <c r="G25" i="13"/>
  <c r="I25" i="13"/>
  <c r="K25" i="13"/>
  <c r="E27" i="13"/>
  <c r="G27" i="13"/>
  <c r="I27" i="13"/>
  <c r="K27" i="13"/>
  <c r="E29" i="13"/>
  <c r="G29" i="13"/>
  <c r="I29" i="13"/>
  <c r="K29" i="13"/>
  <c r="E31" i="13"/>
  <c r="G31" i="13"/>
  <c r="I31" i="13"/>
  <c r="K31" i="13"/>
  <c r="E33" i="13"/>
  <c r="G33" i="13"/>
  <c r="I33" i="13"/>
  <c r="K33" i="13"/>
  <c r="E35" i="13"/>
  <c r="G35" i="13"/>
  <c r="I35" i="13"/>
  <c r="K35" i="13"/>
  <c r="E37" i="13"/>
  <c r="G37" i="13"/>
  <c r="I37" i="13"/>
  <c r="K37" i="13"/>
  <c r="E39" i="13"/>
  <c r="G39" i="13"/>
  <c r="I39" i="13"/>
  <c r="K39" i="13"/>
  <c r="E41" i="13"/>
  <c r="G41" i="13"/>
  <c r="I41" i="13"/>
  <c r="K41" i="13"/>
  <c r="E43" i="13"/>
  <c r="G43" i="13"/>
  <c r="I43" i="13"/>
  <c r="K43" i="13"/>
  <c r="E45" i="13"/>
  <c r="G45" i="13"/>
  <c r="I45" i="13"/>
  <c r="K45" i="13"/>
  <c r="H7" i="11"/>
  <c r="C9" i="11"/>
  <c r="E15" i="8"/>
  <c r="M23" i="8"/>
  <c r="J11" i="10"/>
  <c r="L15" i="10"/>
  <c r="H15" i="10"/>
  <c r="D15" i="10"/>
  <c r="J19" i="10"/>
  <c r="F19" i="10"/>
  <c r="L23" i="10"/>
  <c r="H23" i="10"/>
  <c r="D23" i="10"/>
  <c r="J27" i="10"/>
  <c r="F27" i="10"/>
  <c r="F9" i="8"/>
  <c r="J17" i="8"/>
  <c r="D21" i="8"/>
  <c r="H13" i="10"/>
  <c r="J21" i="10"/>
  <c r="H11" i="8"/>
  <c r="L19" i="8"/>
  <c r="F23" i="8"/>
  <c r="M15" i="10"/>
  <c r="M23" i="10"/>
  <c r="L7" i="9"/>
  <c r="F17" i="9"/>
  <c r="L23" i="9"/>
  <c r="H9" i="2"/>
  <c r="F21" i="2"/>
  <c r="G15" i="10"/>
  <c r="I19" i="10"/>
  <c r="M27" i="10"/>
  <c r="I9" i="9"/>
  <c r="I17" i="9"/>
  <c r="I25" i="9"/>
  <c r="I9" i="8"/>
  <c r="J11" i="2"/>
  <c r="E25" i="2"/>
  <c r="K23" i="2"/>
  <c r="L15" i="2"/>
  <c r="G11" i="2"/>
  <c r="E9" i="8"/>
  <c r="G7" i="8"/>
  <c r="G27" i="9"/>
  <c r="D23" i="9"/>
  <c r="K21" i="9"/>
  <c r="E15" i="9"/>
  <c r="I13" i="9"/>
  <c r="G9" i="9"/>
  <c r="M7" i="9"/>
  <c r="G17" i="10"/>
  <c r="M7" i="10"/>
  <c r="E7" i="10"/>
  <c r="G21" i="10"/>
  <c r="B9" i="11"/>
  <c r="B10" i="11"/>
  <c r="L43" i="10"/>
  <c r="D43" i="10"/>
  <c r="M43" i="2"/>
  <c r="K43" i="2"/>
  <c r="H39" i="2"/>
  <c r="I43" i="2"/>
  <c r="G42" i="9"/>
  <c r="L33" i="8"/>
  <c r="J37" i="8"/>
  <c r="H41" i="8"/>
  <c r="F45" i="8"/>
  <c r="J43" i="10"/>
  <c r="H38" i="9"/>
  <c r="J42" i="9"/>
  <c r="L9" i="8"/>
  <c r="D9" i="8"/>
  <c r="F13" i="8"/>
  <c r="H17" i="8"/>
  <c r="J21" i="8"/>
  <c r="L25" i="8"/>
  <c r="D25" i="8"/>
  <c r="F7" i="9"/>
  <c r="J15" i="9"/>
  <c r="F23" i="9"/>
  <c r="J31" i="9"/>
  <c r="M38" i="9"/>
  <c r="K29" i="8"/>
  <c r="G41" i="8"/>
  <c r="D9" i="2"/>
  <c r="H17" i="2"/>
  <c r="L25" i="2"/>
  <c r="E33" i="8"/>
  <c r="E37" i="8"/>
  <c r="E41" i="8"/>
  <c r="E45" i="8"/>
  <c r="H11" i="9"/>
  <c r="F19" i="9"/>
  <c r="L27" i="9"/>
  <c r="J35" i="9"/>
  <c r="M42" i="9"/>
  <c r="M9" i="8"/>
  <c r="I33" i="2"/>
  <c r="K29" i="2"/>
  <c r="K45" i="8"/>
  <c r="K41" i="8"/>
  <c r="K37" i="8"/>
  <c r="L29" i="8"/>
  <c r="E21" i="8"/>
  <c r="E17" i="8"/>
  <c r="K35" i="9"/>
  <c r="D35" i="9"/>
  <c r="I31" i="9"/>
  <c r="M27" i="9"/>
  <c r="E27" i="9"/>
  <c r="I23" i="9"/>
  <c r="M19" i="9"/>
  <c r="E19" i="9"/>
  <c r="K15" i="9"/>
  <c r="D15" i="9"/>
  <c r="G11" i="9"/>
  <c r="K7" i="9"/>
  <c r="D7" i="9"/>
  <c r="K43" i="10"/>
  <c r="F43" i="2"/>
  <c r="I39" i="2"/>
  <c r="E38" i="9"/>
  <c r="H33" i="8"/>
  <c r="F37" i="8"/>
  <c r="L41" i="8"/>
  <c r="J45" i="8"/>
  <c r="F43" i="10"/>
  <c r="L38" i="9"/>
  <c r="D38" i="9"/>
  <c r="F42" i="9"/>
  <c r="H9" i="8"/>
  <c r="J13" i="8"/>
  <c r="L17" i="8"/>
  <c r="D17" i="8"/>
  <c r="F21" i="8"/>
  <c r="H25" i="8"/>
  <c r="J7" i="9"/>
  <c r="F15" i="9"/>
  <c r="J23" i="9"/>
  <c r="F31" i="9"/>
  <c r="M13" i="8"/>
  <c r="M21" i="8"/>
  <c r="G29" i="8"/>
  <c r="G33" i="8"/>
  <c r="L9" i="2"/>
  <c r="F13" i="2"/>
  <c r="J21" i="2"/>
  <c r="D25" i="2"/>
  <c r="M33" i="8"/>
  <c r="M37" i="8"/>
  <c r="M41" i="8"/>
  <c r="M45" i="8"/>
  <c r="I43" i="10"/>
  <c r="L11" i="9"/>
  <c r="J19" i="9"/>
  <c r="H27" i="9"/>
  <c r="F35" i="9"/>
  <c r="M17" i="8"/>
  <c r="I25" i="8"/>
  <c r="F29" i="8"/>
  <c r="M9" i="2"/>
  <c r="M33" i="2"/>
  <c r="E33" i="2"/>
  <c r="G29" i="2"/>
  <c r="K25" i="2"/>
  <c r="G21" i="2"/>
  <c r="K17" i="2"/>
  <c r="I13" i="2"/>
  <c r="D29" i="8"/>
  <c r="G25" i="8"/>
  <c r="K17" i="8"/>
  <c r="E13" i="8"/>
  <c r="G9" i="8"/>
  <c r="K42" i="9"/>
  <c r="G35" i="9"/>
  <c r="M31" i="9"/>
  <c r="E31" i="9"/>
  <c r="I27" i="9"/>
  <c r="M23" i="9"/>
  <c r="E23" i="9"/>
  <c r="I19" i="9"/>
  <c r="G15" i="9"/>
  <c r="K11" i="9"/>
  <c r="D11" i="9"/>
  <c r="G7" i="9"/>
  <c r="E43" i="10"/>
  <c r="M43" i="10"/>
  <c r="G38" i="9"/>
  <c r="F33" i="8"/>
  <c r="L37" i="8"/>
  <c r="J41" i="8"/>
  <c r="H45" i="8"/>
  <c r="H43" i="10"/>
  <c r="J9" i="8"/>
  <c r="L13" i="8"/>
  <c r="D13" i="8"/>
  <c r="F17" i="8"/>
  <c r="H21" i="8"/>
  <c r="J25" i="8"/>
  <c r="H7" i="9"/>
  <c r="L15" i="9"/>
  <c r="H23" i="9"/>
  <c r="L31" i="9"/>
  <c r="I13" i="8"/>
  <c r="I21" i="8"/>
  <c r="E29" i="8"/>
  <c r="M29" i="8"/>
  <c r="G45" i="8"/>
  <c r="J13" i="2"/>
  <c r="D17" i="2"/>
  <c r="H25" i="2"/>
  <c r="J11" i="9"/>
  <c r="H19" i="9"/>
  <c r="F27" i="9"/>
  <c r="L35" i="9"/>
  <c r="I17" i="2"/>
  <c r="I25" i="2"/>
  <c r="G33" i="2"/>
  <c r="I29" i="2"/>
  <c r="K21" i="2"/>
  <c r="M13" i="2"/>
  <c r="K27" i="9"/>
  <c r="K19" i="9"/>
  <c r="M11" i="9"/>
  <c r="D21" i="10"/>
  <c r="M9" i="10"/>
  <c r="I25" i="10"/>
  <c r="E44" i="9"/>
  <c r="M11" i="8"/>
  <c r="L39" i="8"/>
  <c r="L43" i="8"/>
  <c r="J13" i="10"/>
  <c r="D17" i="10"/>
  <c r="J29" i="10"/>
  <c r="D33" i="10"/>
  <c r="L40" i="9"/>
  <c r="F44" i="9"/>
  <c r="J11" i="8"/>
  <c r="D15" i="8"/>
  <c r="H23" i="8"/>
  <c r="H25" i="9"/>
  <c r="L33" i="9"/>
  <c r="E17" i="9"/>
  <c r="E33" i="9"/>
  <c r="M27" i="2"/>
  <c r="M23" i="2"/>
  <c r="G19" i="2"/>
  <c r="F15" i="2"/>
  <c r="K11" i="2"/>
  <c r="D43" i="8"/>
  <c r="G39" i="8"/>
  <c r="D35" i="8"/>
  <c r="M31" i="8"/>
  <c r="E31" i="8"/>
  <c r="G11" i="8"/>
  <c r="K25" i="9"/>
  <c r="L21" i="9"/>
  <c r="D17" i="9"/>
  <c r="J13" i="9"/>
  <c r="F13" i="9"/>
  <c r="K9" i="9"/>
  <c r="G37" i="10"/>
  <c r="K33" i="10"/>
  <c r="G9" i="10"/>
  <c r="M38" i="2"/>
  <c r="H43" i="2"/>
  <c r="F39" i="2"/>
  <c r="F38" i="2"/>
  <c r="E43" i="2"/>
  <c r="K21" i="10"/>
  <c r="H21" i="10"/>
  <c r="E21" i="10"/>
  <c r="M21" i="10"/>
  <c r="K39" i="2"/>
  <c r="G43" i="2"/>
  <c r="I40" i="2"/>
  <c r="M6" i="2"/>
  <c r="L6" i="2"/>
  <c r="M10" i="10"/>
  <c r="E10" i="10"/>
  <c r="H14" i="10"/>
  <c r="D18" i="10"/>
  <c r="H22" i="10"/>
  <c r="G26" i="10"/>
  <c r="H30" i="10"/>
  <c r="D34" i="10"/>
  <c r="H38" i="10"/>
  <c r="D42" i="10"/>
  <c r="G14" i="9"/>
  <c r="G22" i="9"/>
  <c r="G30" i="9"/>
  <c r="F12" i="8"/>
  <c r="F20" i="8"/>
  <c r="F28" i="8"/>
  <c r="G32" i="8"/>
  <c r="L36" i="8"/>
  <c r="F40" i="8"/>
  <c r="M44" i="8"/>
  <c r="M8" i="2"/>
  <c r="E16" i="2"/>
  <c r="E28" i="2"/>
  <c r="E32" i="2"/>
  <c r="M44" i="2"/>
  <c r="I9" i="10"/>
  <c r="M13" i="10"/>
  <c r="E25" i="10"/>
  <c r="I29" i="10"/>
  <c r="M33" i="10"/>
  <c r="E41" i="10"/>
  <c r="I45" i="10"/>
  <c r="I36" i="9"/>
  <c r="M40" i="9"/>
  <c r="E7" i="8"/>
  <c r="I11" i="8"/>
  <c r="M15" i="8"/>
  <c r="E23" i="8"/>
  <c r="I27" i="8"/>
  <c r="J31" i="8"/>
  <c r="J35" i="8"/>
  <c r="J39" i="8"/>
  <c r="J43" i="8"/>
  <c r="J8" i="2"/>
  <c r="J12" i="2"/>
  <c r="J16" i="2"/>
  <c r="J20" i="2"/>
  <c r="J24" i="2"/>
  <c r="J28" i="2"/>
  <c r="J32" i="2"/>
  <c r="L10" i="9"/>
  <c r="D10" i="9"/>
  <c r="F14" i="9"/>
  <c r="H18" i="9"/>
  <c r="J22" i="9"/>
  <c r="L26" i="9"/>
  <c r="D26" i="9"/>
  <c r="F30" i="9"/>
  <c r="H34" i="9"/>
  <c r="K6" i="10"/>
  <c r="J9" i="10"/>
  <c r="L13" i="10"/>
  <c r="D13" i="10"/>
  <c r="F17" i="10"/>
  <c r="J25" i="10"/>
  <c r="L29" i="10"/>
  <c r="D29" i="10"/>
  <c r="F33" i="10"/>
  <c r="H37" i="10"/>
  <c r="J41" i="10"/>
  <c r="L45" i="10"/>
  <c r="D45" i="10"/>
  <c r="L36" i="9"/>
  <c r="D36" i="9"/>
  <c r="F40" i="9"/>
  <c r="H44" i="9"/>
  <c r="J7" i="8"/>
  <c r="L11" i="8"/>
  <c r="D11" i="8"/>
  <c r="F15" i="8"/>
  <c r="H19" i="8"/>
  <c r="J23" i="8"/>
  <c r="L27" i="8"/>
  <c r="D27" i="8"/>
  <c r="L18" i="10"/>
  <c r="F26" i="10"/>
  <c r="J34" i="10"/>
  <c r="F42" i="10"/>
  <c r="F9" i="9"/>
  <c r="I14" i="9"/>
  <c r="J17" i="9"/>
  <c r="F25" i="9"/>
  <c r="I30" i="9"/>
  <c r="J33" i="9"/>
  <c r="F41" i="9"/>
  <c r="F8" i="8"/>
  <c r="J16" i="8"/>
  <c r="F24" i="8"/>
  <c r="G20" i="2"/>
  <c r="J35" i="2"/>
  <c r="H6" i="10"/>
  <c r="D8" i="2"/>
  <c r="D16" i="2"/>
  <c r="D28" i="2"/>
  <c r="E34" i="10"/>
  <c r="M42" i="10"/>
  <c r="M10" i="9"/>
  <c r="M18" i="9"/>
  <c r="M26" i="9"/>
  <c r="M34" i="9"/>
  <c r="E16" i="8"/>
  <c r="M24" i="8"/>
  <c r="E35" i="8"/>
  <c r="J36" i="8"/>
  <c r="M43" i="8"/>
  <c r="L6" i="10"/>
  <c r="K32" i="2"/>
  <c r="G23" i="2"/>
  <c r="K19" i="2"/>
  <c r="H15" i="2"/>
  <c r="L7" i="2"/>
  <c r="D7" i="2"/>
  <c r="D44" i="8"/>
  <c r="G43" i="8"/>
  <c r="K40" i="8"/>
  <c r="I39" i="8"/>
  <c r="E36" i="8"/>
  <c r="G35" i="8"/>
  <c r="H32" i="8"/>
  <c r="G31" i="8"/>
  <c r="K28" i="8"/>
  <c r="G24" i="8"/>
  <c r="G23" i="8"/>
  <c r="M20" i="8"/>
  <c r="E20" i="8"/>
  <c r="G19" i="8"/>
  <c r="K15" i="8"/>
  <c r="G12" i="8"/>
  <c r="K11" i="8"/>
  <c r="F45" i="9"/>
  <c r="H37" i="9"/>
  <c r="K36" i="9"/>
  <c r="E34" i="9"/>
  <c r="G33" i="9"/>
  <c r="K29" i="9"/>
  <c r="G29" i="9"/>
  <c r="M21" i="9"/>
  <c r="I21" i="9"/>
  <c r="E21" i="9"/>
  <c r="E18" i="9"/>
  <c r="G17" i="9"/>
  <c r="K13" i="9"/>
  <c r="G13" i="9"/>
  <c r="G45" i="10"/>
  <c r="K41" i="10"/>
  <c r="G38" i="10"/>
  <c r="K37" i="10"/>
  <c r="I30" i="10"/>
  <c r="K26" i="10"/>
  <c r="G25" i="10"/>
  <c r="G22" i="10"/>
  <c r="M14" i="10"/>
  <c r="E14" i="10"/>
  <c r="G13" i="10"/>
  <c r="F10" i="10"/>
  <c r="K9" i="10"/>
  <c r="D26" i="10"/>
  <c r="D38" i="2"/>
  <c r="M37" i="2"/>
  <c r="G6" i="2"/>
  <c r="H40" i="2"/>
  <c r="M40" i="2"/>
  <c r="G44" i="2"/>
  <c r="E17" i="10"/>
  <c r="M29" i="10"/>
  <c r="E37" i="10"/>
  <c r="I41" i="10"/>
  <c r="M45" i="10"/>
  <c r="M36" i="9"/>
  <c r="I7" i="8"/>
  <c r="E19" i="8"/>
  <c r="I23" i="8"/>
  <c r="M27" i="8"/>
  <c r="L31" i="8"/>
  <c r="L35" i="8"/>
  <c r="H9" i="10"/>
  <c r="L17" i="10"/>
  <c r="H25" i="10"/>
  <c r="L33" i="10"/>
  <c r="F37" i="10"/>
  <c r="H41" i="10"/>
  <c r="J45" i="10"/>
  <c r="J36" i="9"/>
  <c r="D40" i="9"/>
  <c r="H7" i="8"/>
  <c r="L15" i="8"/>
  <c r="F19" i="8"/>
  <c r="J27" i="8"/>
  <c r="H9" i="9"/>
  <c r="L17" i="9"/>
  <c r="E9" i="9"/>
  <c r="E25" i="9"/>
  <c r="I35" i="8"/>
  <c r="F11" i="2"/>
  <c r="K35" i="2"/>
  <c r="K31" i="2"/>
  <c r="E23" i="2"/>
  <c r="J7" i="2"/>
  <c r="G15" i="8"/>
  <c r="K7" i="8"/>
  <c r="K40" i="9"/>
  <c r="D33" i="9"/>
  <c r="J29" i="9"/>
  <c r="F29" i="9"/>
  <c r="H21" i="9"/>
  <c r="D21" i="9"/>
  <c r="G41" i="10"/>
  <c r="K29" i="10"/>
  <c r="K17" i="10"/>
  <c r="I38" i="2"/>
  <c r="F21" i="10"/>
  <c r="G38" i="2"/>
  <c r="J40" i="2"/>
  <c r="E40" i="2"/>
  <c r="E6" i="2"/>
  <c r="F6" i="2"/>
  <c r="G10" i="10"/>
  <c r="J14" i="10"/>
  <c r="K18" i="10"/>
  <c r="J22" i="10"/>
  <c r="I26" i="10"/>
  <c r="J30" i="10"/>
  <c r="K34" i="10"/>
  <c r="J38" i="10"/>
  <c r="K42" i="10"/>
  <c r="G10" i="9"/>
  <c r="G18" i="9"/>
  <c r="G26" i="9"/>
  <c r="G34" i="9"/>
  <c r="D8" i="8"/>
  <c r="H12" i="8"/>
  <c r="D16" i="8"/>
  <c r="H20" i="8"/>
  <c r="D24" i="8"/>
  <c r="H28" i="8"/>
  <c r="I32" i="8"/>
  <c r="H36" i="8"/>
  <c r="D36" i="8"/>
  <c r="H40" i="8"/>
  <c r="J44" i="8"/>
  <c r="K12" i="2"/>
  <c r="M16" i="2"/>
  <c r="E24" i="2"/>
  <c r="M28" i="2"/>
  <c r="I32" i="2"/>
  <c r="E9" i="10"/>
  <c r="I13" i="10"/>
  <c r="M17" i="10"/>
  <c r="E29" i="10"/>
  <c r="I33" i="10"/>
  <c r="M37" i="10"/>
  <c r="E45" i="10"/>
  <c r="E36" i="9"/>
  <c r="I40" i="9"/>
  <c r="M44" i="9"/>
  <c r="E11" i="8"/>
  <c r="I15" i="8"/>
  <c r="M19" i="8"/>
  <c r="E27" i="8"/>
  <c r="H31" i="8"/>
  <c r="H35" i="8"/>
  <c r="H39" i="8"/>
  <c r="H43" i="8"/>
  <c r="H8" i="2"/>
  <c r="H16" i="2"/>
  <c r="H28" i="2"/>
  <c r="H14" i="9"/>
  <c r="J18" i="9"/>
  <c r="L22" i="9"/>
  <c r="D22" i="9"/>
  <c r="H30" i="9"/>
  <c r="J34" i="9"/>
  <c r="L9" i="10"/>
  <c r="F13" i="10"/>
  <c r="L25" i="10"/>
  <c r="D25" i="10"/>
  <c r="L41" i="10"/>
  <c r="F45" i="10"/>
  <c r="F36" i="9"/>
  <c r="H40" i="9"/>
  <c r="J44" i="9"/>
  <c r="L7" i="8"/>
  <c r="J19" i="8"/>
  <c r="L23" i="8"/>
  <c r="D23" i="8"/>
  <c r="F27" i="8"/>
  <c r="J18" i="10"/>
  <c r="L42" i="10"/>
  <c r="L9" i="9"/>
  <c r="H17" i="9"/>
  <c r="L25" i="9"/>
  <c r="H33" i="9"/>
  <c r="L41" i="9"/>
  <c r="L24" i="8"/>
  <c r="G16" i="2"/>
  <c r="L31" i="2"/>
  <c r="F35" i="2"/>
  <c r="M9" i="9"/>
  <c r="M17" i="9"/>
  <c r="M25" i="9"/>
  <c r="M33" i="9"/>
  <c r="M41" i="9"/>
  <c r="F36" i="8"/>
  <c r="I43" i="8"/>
  <c r="J19" i="2"/>
  <c r="L27" i="2"/>
  <c r="D35" i="2"/>
  <c r="D31" i="2"/>
  <c r="E27" i="2"/>
  <c r="I23" i="2"/>
  <c r="J15" i="2"/>
  <c r="D11" i="2"/>
  <c r="F7" i="2"/>
  <c r="M40" i="8"/>
  <c r="K39" i="8"/>
  <c r="M28" i="8"/>
  <c r="G45" i="9"/>
  <c r="K44" i="9"/>
  <c r="L37" i="9"/>
  <c r="L29" i="9"/>
  <c r="H29" i="9"/>
  <c r="J21" i="9"/>
  <c r="L13" i="9"/>
  <c r="H13" i="9"/>
  <c r="F9" i="11"/>
  <c r="F10" i="11"/>
  <c r="F8" i="11"/>
  <c r="L45" i="9"/>
  <c r="H45" i="9"/>
  <c r="D45" i="9"/>
  <c r="D41" i="9"/>
  <c r="J37" i="9"/>
  <c r="F37" i="9"/>
  <c r="M37" i="9"/>
  <c r="I37" i="9"/>
  <c r="E37" i="9"/>
  <c r="M45" i="2"/>
  <c r="G40" i="2"/>
  <c r="G39" i="2"/>
  <c r="L38" i="2"/>
  <c r="M45" i="9"/>
  <c r="I45" i="9"/>
  <c r="K37" i="9"/>
  <c r="H37" i="2"/>
  <c r="H36" i="2"/>
  <c r="J37" i="2"/>
  <c r="L39" i="2"/>
  <c r="I42" i="2"/>
  <c r="J45" i="2"/>
  <c r="J39" i="2"/>
  <c r="E39" i="2"/>
  <c r="M39" i="2"/>
  <c r="J42" i="2"/>
  <c r="I36" i="2"/>
  <c r="D37" i="2"/>
  <c r="D42" i="2"/>
  <c r="H42" i="2"/>
  <c r="J36" i="2"/>
  <c r="K37" i="2"/>
  <c r="L44" i="2"/>
  <c r="J44" i="2"/>
  <c r="E44" i="2"/>
  <c r="L45" i="2"/>
  <c r="G45" i="2"/>
  <c r="F45" i="2"/>
  <c r="K42" i="2"/>
  <c r="F31" i="2"/>
  <c r="J31" i="2"/>
  <c r="H35" i="2"/>
  <c r="L35" i="2"/>
  <c r="J9" i="2"/>
  <c r="F9" i="2"/>
  <c r="L13" i="2"/>
  <c r="H13" i="2"/>
  <c r="D13" i="2"/>
  <c r="J17" i="2"/>
  <c r="F17" i="2"/>
  <c r="L21" i="2"/>
  <c r="H21" i="2"/>
  <c r="D21" i="2"/>
  <c r="J25" i="2"/>
  <c r="F25" i="2"/>
  <c r="F29" i="2"/>
  <c r="I9" i="2"/>
  <c r="H11" i="2"/>
  <c r="L11" i="2"/>
  <c r="M17" i="2"/>
  <c r="H19" i="2"/>
  <c r="L19" i="2"/>
  <c r="M25" i="2"/>
  <c r="F27" i="2"/>
  <c r="J27" i="2"/>
  <c r="M35" i="2"/>
  <c r="I35" i="2"/>
  <c r="L33" i="2"/>
  <c r="J33" i="2"/>
  <c r="H33" i="2"/>
  <c r="F33" i="2"/>
  <c r="M31" i="2"/>
  <c r="I31" i="2"/>
  <c r="L29" i="2"/>
  <c r="J29" i="2"/>
  <c r="H29" i="2"/>
  <c r="K27" i="2"/>
  <c r="G27" i="2"/>
  <c r="L23" i="2"/>
  <c r="J23" i="2"/>
  <c r="H23" i="2"/>
  <c r="F23" i="2"/>
  <c r="M21" i="2"/>
  <c r="I21" i="2"/>
  <c r="M19" i="2"/>
  <c r="I19" i="2"/>
  <c r="M15" i="2"/>
  <c r="K15" i="2"/>
  <c r="I15" i="2"/>
  <c r="G15" i="2"/>
  <c r="K13" i="2"/>
  <c r="M11" i="2"/>
  <c r="I11" i="2"/>
  <c r="K9" i="2"/>
  <c r="M7" i="2"/>
  <c r="K7" i="2"/>
  <c r="I7" i="2"/>
  <c r="G7" i="2"/>
  <c r="H45" i="2"/>
  <c r="I44" i="2"/>
  <c r="L37" i="2"/>
  <c r="L36" i="2"/>
  <c r="D36" i="2"/>
  <c r="K45" i="2"/>
  <c r="K44" i="2"/>
  <c r="K40" i="2"/>
  <c r="K38" i="2"/>
  <c r="K36" i="2"/>
  <c r="G36" i="2"/>
  <c r="AF9" i="1"/>
  <c r="AF12" i="1"/>
  <c r="AE8" i="1"/>
  <c r="AE9" i="1"/>
  <c r="H10" i="11"/>
  <c r="H9" i="11"/>
  <c r="AA8" i="1"/>
  <c r="AA9" i="1"/>
  <c r="D10" i="11"/>
  <c r="Y12" i="1"/>
  <c r="AC12" i="1"/>
  <c r="G8" i="11"/>
  <c r="I10" i="11"/>
  <c r="AA12" i="1"/>
  <c r="D9" i="11"/>
  <c r="J10" i="11"/>
  <c r="J9" i="11"/>
  <c r="C10" i="11"/>
  <c r="Z12" i="1"/>
  <c r="AF14" i="1"/>
  <c r="I15" i="11"/>
  <c r="I13" i="11"/>
  <c r="B13" i="11"/>
  <c r="Y14" i="1"/>
  <c r="B15" i="11"/>
  <c r="G9" i="11"/>
  <c r="G10" i="11"/>
  <c r="AC14" i="1"/>
  <c r="F15" i="11"/>
  <c r="F13" i="11"/>
  <c r="AE12" i="1"/>
  <c r="AE14" i="1"/>
  <c r="H15" i="11"/>
  <c r="H13" i="11"/>
  <c r="D13" i="11"/>
  <c r="AA14" i="1"/>
  <c r="D15" i="11"/>
  <c r="AG12" i="1"/>
  <c r="Z14" i="1"/>
  <c r="C15" i="11"/>
  <c r="C13" i="11"/>
  <c r="AD12" i="1"/>
  <c r="J13" i="11"/>
  <c r="AG14" i="1"/>
  <c r="J15" i="11"/>
  <c r="AD14" i="1"/>
  <c r="G15" i="11"/>
  <c r="G13" i="1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Yazar</author>
  </authors>
  <commentList>
    <comment ref="AM128" authorId="0" shapeId="0" xr:uid="{00000000-0006-0000-0000-000001000000}">
      <text>
        <r>
          <rPr>
            <b/>
            <sz val="48"/>
            <color indexed="52"/>
            <rFont val="Tahoma"/>
            <family val="2"/>
            <charset val="162"/>
          </rPr>
          <t>Mustafa ERGÜL
mustafergul26@gmail.com</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Yazar</author>
  </authors>
  <commentList>
    <comment ref="Q1" authorId="0" shapeId="0" xr:uid="{00000000-0006-0000-0100-000001000000}">
      <text>
        <r>
          <rPr>
            <b/>
            <sz val="12"/>
            <color indexed="10"/>
            <rFont val="Tahoma"/>
            <family val="2"/>
            <charset val="162"/>
          </rPr>
          <t xml:space="preserve">
Öğrencinin  
notunu  
değiştirip 
ortalama 
hesaplamak 
için  
kullanılabilir.</t>
        </r>
      </text>
    </comment>
    <comment ref="A2" authorId="0" shapeId="0" xr:uid="{00000000-0006-0000-0100-000002000000}">
      <text>
        <r>
          <rPr>
            <b/>
            <sz val="18"/>
            <color indexed="12"/>
            <rFont val="Tahoma"/>
            <family val="2"/>
            <charset val="162"/>
          </rPr>
          <t>buraya yapıştır</t>
        </r>
      </text>
    </comment>
    <comment ref="S7" authorId="0" shapeId="0" xr:uid="{00000000-0006-0000-0100-000003000000}">
      <text>
        <r>
          <rPr>
            <b/>
            <sz val="18"/>
            <color indexed="52"/>
            <rFont val="Tahoma"/>
            <family val="2"/>
            <charset val="162"/>
          </rPr>
          <t>Mustafa ERGÜL
mustafergul26@gmail.com</t>
        </r>
      </text>
    </comment>
  </commentList>
</comments>
</file>

<file path=xl/sharedStrings.xml><?xml version="1.0" encoding="utf-8"?>
<sst xmlns="http://schemas.openxmlformats.org/spreadsheetml/2006/main" count="95" uniqueCount="77">
  <si>
    <t>PUAN</t>
  </si>
  <si>
    <t>Öğrenci No</t>
  </si>
  <si>
    <t>Sıra No</t>
  </si>
  <si>
    <t>Okul No</t>
  </si>
  <si>
    <t>Adı Soyadı</t>
  </si>
  <si>
    <t>1.Sınav</t>
  </si>
  <si>
    <t>2.Sınav</t>
  </si>
  <si>
    <t>1.Proje</t>
  </si>
  <si>
    <t>2.Proje</t>
  </si>
  <si>
    <t>1.Ders Et.Kat.</t>
  </si>
  <si>
    <t>2.Ders Et.Kat.</t>
  </si>
  <si>
    <t>3.Ders Et.Kat.</t>
  </si>
  <si>
    <t>Puanı</t>
  </si>
  <si>
    <t>Okul Müdürü</t>
  </si>
  <si>
    <t>Ders ve etkinlik katılım ve proje notu dağılım çizelgesi ayirac.com tarafından hazırlanmıştır. Farklı branşlardan da da bu dosyayı istiyorsanız 10 adet ölçeğinizle birlikte alimali1942@gmail.com adresine mail atınız.</t>
  </si>
  <si>
    <t>Ayirac.COM'dan daha iyi yararlanmak için uygulamamızı telefonunuza indirebilirsiniz. Sınıf defterim / Sınav Hazırlama / Evraklar / ve daha fazlası ayirac.com</t>
  </si>
  <si>
    <t>Mustafa ERGÜL</t>
  </si>
  <si>
    <t>Öğrenci 
Adı Soyadı</t>
  </si>
  <si>
    <t>Projenin amacını belirleme, Projeye uygun plan yapma,  İhtiyaçları belirleme</t>
  </si>
  <si>
    <t>Grup içinde görev dağılımı yapma, Farklı kaynaklardan bilgi toplama,  Projeyi plana göre gerçekleştirme</t>
  </si>
  <si>
    <t>Ekip çalışmasını gerçekleştirme, Proje çalışmasının istekli olarak gerçekleştirilmesi</t>
  </si>
  <si>
    <t>Türkçeyi doğru ve düzgün  yazma, Bilgilerin doğruluğu</t>
  </si>
  <si>
    <t>Toplanan bilgilerin analiz edilmesi, Elde edilen bilgilerden çıkarımda bulunma, Toplanan bilgilerin düzenlenmesi</t>
  </si>
  <si>
    <t>Kritik düşünme becerisini gösterme, Üretici yeteneğini kullanma,</t>
  </si>
  <si>
    <t>Türkçeyi doğru ve düzgün  konuşma, Sorulara cevap verebilme</t>
  </si>
  <si>
    <t>Konuyu dinleyicilerin ilgisini çekecek şekilde sunma, Sunuyu hedefe yönelik materyalle destekleme</t>
  </si>
  <si>
    <t xml:space="preserve">Sunum sırasındaki özgüvene sahip olma, </t>
  </si>
  <si>
    <t>0-44</t>
  </si>
  <si>
    <t>45-54</t>
  </si>
  <si>
    <t>55-69</t>
  </si>
  <si>
    <t>70-84</t>
  </si>
  <si>
    <t>85-100</t>
  </si>
  <si>
    <t>Toplam</t>
  </si>
  <si>
    <t>Puan Aralıkları</t>
  </si>
  <si>
    <t>Başarı Yüzdesi</t>
  </si>
  <si>
    <t>Ortalaması</t>
  </si>
  <si>
    <t xml:space="preserve">İSTİKLAL ORTAOKULU 
</t>
  </si>
  <si>
    <t>TAVŞANLI KÜTAHYA</t>
  </si>
  <si>
    <t xml:space="preserve"> </t>
  </si>
  <si>
    <t>SINIFI</t>
  </si>
  <si>
    <t>Kişi Sayısısı</t>
  </si>
  <si>
    <t>GENEL DEĞERLENDİRME</t>
  </si>
  <si>
    <t>DERS</t>
  </si>
  <si>
    <t>Başarı Yüzdesi  %</t>
  </si>
  <si>
    <t>E-Okul Bilgilerini yan taraftaki şablona yapıştırınız. E-Okula not girişi yaptıktan sonra ilk öğrenci numarasından itibaren kopyalamayı yapınız. OKUL, DERS VE ÖĞRETMEN bilgilerini doldurun, verdiğiniz notlara göre ölçekler diğer sayfalarda otomatik dolacak.</t>
  </si>
  <si>
    <t>Ortalama</t>
  </si>
  <si>
    <t>Proje-Ders Etk. Ort.</t>
  </si>
  <si>
    <t>performans ort</t>
  </si>
  <si>
    <t>proje-performans ort</t>
  </si>
  <si>
    <t>I.DÖNEM</t>
  </si>
  <si>
    <t>PROJE DEĞERLENDİRME ÖLÇEĞİ</t>
  </si>
  <si>
    <t>Ders ve Etkinliklere Katılım Kriterleri</t>
  </si>
  <si>
    <t>Proje Kriterleri</t>
  </si>
  <si>
    <t>1. DERS VE ETKİNLİKLERE KATILIM ÖLÇEĞİ</t>
  </si>
  <si>
    <t>2. DERS VE ETKİNLİKLERE KATILIM ÖLÇEĞİ</t>
  </si>
  <si>
    <t xml:space="preserve">Derste kurallara uyar, dersin düzenini bozmaz. </t>
  </si>
  <si>
    <t>Derse hazırlıklı gelir. Öğretim materyallerini bulundurma</t>
  </si>
  <si>
    <t>Sunuyu verilen sürede yapma, Sorulara cevap verme</t>
  </si>
  <si>
    <t>Müziğe karşı ilgi duyuş, Hazırbulunuşluluk düzeyi</t>
  </si>
  <si>
    <t>Ritim tutabilme ve Kelimelerin doğruluğu</t>
  </si>
  <si>
    <t>Müzik aletleri çalabilme becerisi</t>
  </si>
  <si>
    <t>Müziksel etkinliklere katılmaya istekli oluş</t>
  </si>
  <si>
    <t>Kendi başına ürünler oluşturabilme</t>
  </si>
  <si>
    <t>Kendi özelliklerinin farkında oluş</t>
  </si>
  <si>
    <t xml:space="preserve">Grupla çalışma becerisi, Verilen görevleri yapabilme </t>
  </si>
  <si>
    <t xml:space="preserve">Notalara ve Noktalama işaretlerine dikkat                            </t>
  </si>
  <si>
    <t>1.SINAV DEĞERLENDİRME ÖLÇEĞİ</t>
  </si>
  <si>
    <t>2.SINAV DEĞERLENDİRME ÖLÇEĞİ</t>
  </si>
  <si>
    <t>7 C SINIFI</t>
  </si>
  <si>
    <t>Müzik Öğretmeni</t>
  </si>
  <si>
    <t>MÜZİK DERSİ</t>
  </si>
  <si>
    <t>2020-2021 EĞİTİM ÖĞRETİM YILI</t>
  </si>
  <si>
    <t xml:space="preserve">Programı beğendiyseniz, teşekkür etmek veya katkıda bulunmak isterseniz </t>
  </si>
  <si>
    <t>5 tl, 10 tl, 20tl…. gönderip katkıda bulunabilirsiniz.
mustafergul26@gmail.com
IBAN : TR50 0001 2009 5280 0001 0205 96</t>
  </si>
  <si>
    <t>EĞER "YAPIŞTIR" ile olmazsa "ÖZEL YAPIŞTIR" ve ardından "METİN" şeklinde yapıştırabilirsiniz.</t>
  </si>
  <si>
    <t>Matematik Öğretmeni</t>
  </si>
  <si>
    <t>www.egitimhane.com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</si>
</sst>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62">
    <font>
      <sz val="11"/>
      <color theme="1"/>
      <name val="Calibri"/>
      <family val="2"/>
      <scheme val="minor"/>
    </font>
    <font>
      <sz val="11"/>
      <color theme="1"/>
      <name val="Calibri"/>
      <family val="2"/>
      <charset val="162"/>
      <scheme val="minor"/>
    </font>
    <font>
      <sz val="11"/>
      <color theme="1"/>
      <name val="Calibri"/>
      <family val="2"/>
      <charset val="162"/>
      <scheme val="minor"/>
    </font>
    <font>
      <sz val="11"/>
      <color indexed="8"/>
      <name val="Calibri"/>
      <family val="2"/>
      <charset val="162"/>
    </font>
    <font>
      <b/>
      <sz val="11"/>
      <color indexed="8"/>
      <name val="Calibri"/>
      <family val="2"/>
      <charset val="162"/>
    </font>
    <font>
      <b/>
      <sz val="11"/>
      <color indexed="8"/>
      <name val="Calibri"/>
      <family val="2"/>
    </font>
    <font>
      <b/>
      <sz val="11"/>
      <color indexed="8"/>
      <name val="Times New Roman"/>
      <family val="1"/>
      <charset val="162"/>
    </font>
    <font>
      <sz val="9"/>
      <color indexed="9"/>
      <name val="Verdana"/>
      <family val="2"/>
      <charset val="162"/>
    </font>
    <font>
      <b/>
      <sz val="9"/>
      <color indexed="10"/>
      <name val="Arial"/>
      <family val="2"/>
      <charset val="162"/>
    </font>
    <font>
      <b/>
      <sz val="14"/>
      <color indexed="8"/>
      <name val="Calibri"/>
      <family val="2"/>
      <charset val="162"/>
    </font>
    <font>
      <b/>
      <sz val="12"/>
      <color indexed="8"/>
      <name val="Calibri"/>
      <family val="2"/>
      <charset val="162"/>
    </font>
    <font>
      <sz val="16"/>
      <color indexed="60"/>
      <name val="Calibri"/>
      <family val="2"/>
    </font>
    <font>
      <sz val="9"/>
      <color indexed="8"/>
      <name val="Calibri"/>
      <family val="2"/>
      <charset val="162"/>
    </font>
    <font>
      <b/>
      <sz val="9"/>
      <color indexed="52"/>
      <name val="Arial"/>
      <family val="2"/>
      <charset val="162"/>
    </font>
    <font>
      <sz val="11"/>
      <name val="Calibri"/>
      <family val="2"/>
      <charset val="162"/>
    </font>
    <font>
      <sz val="8"/>
      <name val="Calibri"/>
      <family val="2"/>
    </font>
    <font>
      <b/>
      <sz val="18"/>
      <color indexed="12"/>
      <name val="Tahoma"/>
      <family val="2"/>
      <charset val="162"/>
    </font>
    <font>
      <sz val="9"/>
      <color indexed="8"/>
      <name val="Arial"/>
      <family val="2"/>
      <charset val="162"/>
    </font>
    <font>
      <b/>
      <sz val="9"/>
      <color indexed="10"/>
      <name val="Arial"/>
      <family val="2"/>
      <charset val="162"/>
    </font>
    <font>
      <b/>
      <sz val="9"/>
      <color indexed="52"/>
      <name val="Arial"/>
      <family val="2"/>
      <charset val="162"/>
    </font>
    <font>
      <sz val="12"/>
      <color indexed="8"/>
      <name val="Calibri"/>
      <family val="2"/>
    </font>
    <font>
      <sz val="10"/>
      <color indexed="8"/>
      <name val="Calibri"/>
      <family val="2"/>
    </font>
    <font>
      <b/>
      <sz val="16"/>
      <color indexed="60"/>
      <name val="Calibri"/>
      <family val="2"/>
      <charset val="162"/>
    </font>
    <font>
      <b/>
      <u/>
      <sz val="16"/>
      <color indexed="60"/>
      <name val="Calibri"/>
      <family val="2"/>
      <charset val="162"/>
    </font>
    <font>
      <b/>
      <sz val="14"/>
      <color indexed="8"/>
      <name val="Calibri"/>
      <family val="2"/>
      <charset val="162"/>
    </font>
    <font>
      <sz val="16"/>
      <color indexed="10"/>
      <name val="Calibri"/>
      <family val="2"/>
    </font>
    <font>
      <b/>
      <sz val="12"/>
      <color indexed="28"/>
      <name val="Calibri"/>
      <family val="2"/>
      <charset val="162"/>
    </font>
    <font>
      <sz val="11"/>
      <color indexed="63"/>
      <name val="Arial"/>
      <family val="2"/>
      <charset val="162"/>
    </font>
    <font>
      <b/>
      <sz val="12"/>
      <color indexed="10"/>
      <name val="Calibri"/>
      <family val="2"/>
      <charset val="162"/>
    </font>
    <font>
      <sz val="11"/>
      <color indexed="8"/>
      <name val="Arial Tur"/>
      <charset val="162"/>
    </font>
    <font>
      <sz val="16"/>
      <color indexed="10"/>
      <name val="Calibri"/>
      <family val="2"/>
      <charset val="162"/>
    </font>
    <font>
      <b/>
      <sz val="16"/>
      <color indexed="10"/>
      <name val="Calibri"/>
      <family val="2"/>
      <charset val="162"/>
    </font>
    <font>
      <sz val="12"/>
      <color indexed="8"/>
      <name val="Calibri"/>
      <family val="2"/>
    </font>
    <font>
      <sz val="12"/>
      <color indexed="10"/>
      <name val="Calibri"/>
      <family val="2"/>
    </font>
    <font>
      <sz val="9"/>
      <color indexed="10"/>
      <name val="Verdana"/>
      <family val="2"/>
      <charset val="162"/>
    </font>
    <font>
      <b/>
      <sz val="18"/>
      <color indexed="52"/>
      <name val="Tahoma"/>
      <family val="2"/>
      <charset val="162"/>
    </font>
    <font>
      <sz val="14"/>
      <color indexed="8"/>
      <name val="Calibri"/>
      <family val="2"/>
    </font>
    <font>
      <sz val="12"/>
      <name val="Calibri"/>
      <family val="2"/>
    </font>
    <font>
      <sz val="12"/>
      <color indexed="9"/>
      <name val="Calibri"/>
      <family val="2"/>
    </font>
    <font>
      <sz val="11"/>
      <color indexed="9"/>
      <name val="Calibri"/>
      <family val="2"/>
    </font>
    <font>
      <b/>
      <sz val="12"/>
      <color indexed="10"/>
      <name val="Tahoma"/>
      <family val="2"/>
      <charset val="162"/>
    </font>
    <font>
      <b/>
      <sz val="14"/>
      <color indexed="9"/>
      <name val="Verdana"/>
      <family val="2"/>
      <charset val="162"/>
    </font>
    <font>
      <b/>
      <sz val="14"/>
      <color indexed="59"/>
      <name val="Calibri"/>
      <family val="2"/>
      <charset val="162"/>
    </font>
    <font>
      <u/>
      <sz val="11"/>
      <color theme="10"/>
      <name val="Calibri"/>
      <family val="2"/>
      <scheme val="minor"/>
    </font>
    <font>
      <sz val="10"/>
      <name val="Arial Tur"/>
      <charset val="162"/>
    </font>
    <font>
      <u/>
      <sz val="10"/>
      <color indexed="12"/>
      <name val="Arial Tur"/>
      <charset val="162"/>
    </font>
    <font>
      <b/>
      <sz val="9"/>
      <color indexed="8"/>
      <name val="Calibri"/>
      <family val="2"/>
      <charset val="162"/>
    </font>
    <font>
      <sz val="11"/>
      <color theme="1"/>
      <name val="Arial"/>
      <family val="2"/>
      <charset val="162"/>
    </font>
    <font>
      <sz val="10"/>
      <color indexed="8"/>
      <name val="Calibri"/>
      <family val="2"/>
      <charset val="162"/>
      <scheme val="minor"/>
    </font>
    <font>
      <sz val="9"/>
      <color theme="1"/>
      <name val="Times New Roman"/>
      <family val="1"/>
      <charset val="162"/>
    </font>
    <font>
      <sz val="9"/>
      <color theme="1"/>
      <name val="Arial"/>
      <family val="2"/>
      <charset val="162"/>
    </font>
    <font>
      <b/>
      <sz val="9"/>
      <color rgb="FF0099FF"/>
      <name val="Arial"/>
      <family val="2"/>
      <charset val="162"/>
    </font>
    <font>
      <b/>
      <sz val="9"/>
      <color rgb="FFFF0000"/>
      <name val="Arial"/>
      <family val="2"/>
      <charset val="162"/>
    </font>
    <font>
      <b/>
      <sz val="9"/>
      <color rgb="FFFFA500"/>
      <name val="Arial"/>
      <family val="2"/>
      <charset val="162"/>
    </font>
    <font>
      <sz val="11"/>
      <color theme="1"/>
      <name val="Calibri"/>
      <family val="2"/>
      <scheme val="minor"/>
    </font>
    <font>
      <sz val="11"/>
      <color theme="0"/>
      <name val="Calibri"/>
      <family val="2"/>
      <scheme val="minor"/>
    </font>
    <font>
      <b/>
      <sz val="20"/>
      <color theme="0"/>
      <name val="Calibri"/>
      <family val="2"/>
      <scheme val="minor"/>
    </font>
    <font>
      <b/>
      <sz val="22"/>
      <color theme="0"/>
      <name val="Calibri"/>
      <family val="2"/>
      <scheme val="minor"/>
    </font>
    <font>
      <sz val="36"/>
      <color theme="1"/>
      <name val="Calibri"/>
      <family val="2"/>
      <charset val="162"/>
      <scheme val="minor"/>
    </font>
    <font>
      <b/>
      <sz val="36"/>
      <color indexed="60"/>
      <name val="Calibri"/>
      <family val="2"/>
      <charset val="162"/>
    </font>
    <font>
      <b/>
      <u/>
      <sz val="36"/>
      <color indexed="60"/>
      <name val="Calibri"/>
      <family val="2"/>
      <charset val="162"/>
    </font>
    <font>
      <b/>
      <sz val="48"/>
      <color indexed="52"/>
      <name val="Tahoma"/>
      <family val="2"/>
      <charset val="162"/>
    </font>
  </fonts>
  <fills count="20">
    <fill>
      <patternFill patternType="none"/>
    </fill>
    <fill>
      <patternFill patternType="gray125"/>
    </fill>
    <fill>
      <patternFill patternType="solid">
        <fgColor indexed="12"/>
        <bgColor indexed="64"/>
      </patternFill>
    </fill>
    <fill>
      <patternFill patternType="solid">
        <fgColor indexed="9"/>
        <bgColor indexed="64"/>
      </patternFill>
    </fill>
    <fill>
      <patternFill patternType="solid">
        <fgColor indexed="11"/>
        <bgColor indexed="64"/>
      </patternFill>
    </fill>
    <fill>
      <patternFill patternType="solid">
        <fgColor indexed="41"/>
        <bgColor indexed="64"/>
      </patternFill>
    </fill>
    <fill>
      <patternFill patternType="solid">
        <fgColor indexed="10"/>
        <bgColor indexed="64"/>
      </patternFill>
    </fill>
    <fill>
      <patternFill patternType="solid">
        <fgColor indexed="31"/>
        <bgColor indexed="64"/>
      </patternFill>
    </fill>
    <fill>
      <patternFill patternType="solid">
        <fgColor indexed="44"/>
        <bgColor indexed="64"/>
      </patternFill>
    </fill>
    <fill>
      <patternFill patternType="solid">
        <fgColor indexed="29"/>
        <bgColor indexed="64"/>
      </patternFill>
    </fill>
    <fill>
      <patternFill patternType="solid">
        <fgColor indexed="42"/>
        <bgColor indexed="64"/>
      </patternFill>
    </fill>
    <fill>
      <patternFill patternType="solid">
        <fgColor indexed="13"/>
        <bgColor indexed="64"/>
      </patternFill>
    </fill>
    <fill>
      <patternFill patternType="solid">
        <fgColor indexed="4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6" tint="0.59999389629810485"/>
        <bgColor indexed="64"/>
      </patternFill>
    </fill>
    <fill>
      <patternFill patternType="solid">
        <fgColor rgb="FFFFFFFF"/>
        <bgColor indexed="64"/>
      </patternFill>
    </fill>
    <fill>
      <patternFill patternType="solid">
        <fgColor rgb="FFE6E6FA"/>
        <bgColor indexed="64"/>
      </patternFill>
    </fill>
    <fill>
      <patternFill patternType="solid">
        <fgColor theme="0"/>
        <bgColor indexed="64"/>
      </patternFill>
    </fill>
  </fills>
  <borders count="21">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style="medium">
        <color rgb="FFCCCCCC"/>
      </left>
      <right/>
      <top style="medium">
        <color rgb="FFCCCCCC"/>
      </top>
      <bottom/>
      <diagonal/>
    </border>
    <border>
      <left/>
      <right/>
      <top style="medium">
        <color rgb="FFCCCCCC"/>
      </top>
      <bottom/>
      <diagonal/>
    </border>
    <border>
      <left/>
      <right style="medium">
        <color rgb="FFCCCCCC"/>
      </right>
      <top style="medium">
        <color rgb="FFCCCCCC"/>
      </top>
      <bottom/>
      <diagonal/>
    </border>
    <border>
      <left style="medium">
        <color rgb="FFCCCCCC"/>
      </left>
      <right/>
      <top/>
      <bottom/>
      <diagonal/>
    </border>
    <border>
      <left/>
      <right style="medium">
        <color rgb="FFCCCCCC"/>
      </right>
      <top/>
      <bottom/>
      <diagonal/>
    </border>
    <border>
      <left style="medium">
        <color rgb="FFCCCCCC"/>
      </left>
      <right/>
      <top/>
      <bottom style="medium">
        <color rgb="FFCCCCCC"/>
      </bottom>
      <diagonal/>
    </border>
    <border>
      <left/>
      <right/>
      <top/>
      <bottom style="medium">
        <color rgb="FFCCCCCC"/>
      </bottom>
      <diagonal/>
    </border>
    <border>
      <left/>
      <right style="medium">
        <color rgb="FFCCCCCC"/>
      </right>
      <top/>
      <bottom style="medium">
        <color rgb="FFCCCCCC"/>
      </bottom>
      <diagonal/>
    </border>
  </borders>
  <cellStyleXfs count="6">
    <xf numFmtId="0" fontId="0" fillId="0" borderId="0"/>
    <xf numFmtId="0" fontId="43" fillId="0" borderId="0" applyNumberFormat="0" applyFill="0" applyBorder="0" applyAlignment="0" applyProtection="0"/>
    <xf numFmtId="0" fontId="44" fillId="0" borderId="0"/>
    <xf numFmtId="0" fontId="45" fillId="0" borderId="0" applyNumberFormat="0" applyFill="0" applyBorder="0" applyAlignment="0" applyProtection="0">
      <alignment vertical="top"/>
      <protection locked="0"/>
    </xf>
    <xf numFmtId="0" fontId="1" fillId="0" borderId="0"/>
    <xf numFmtId="0" fontId="54" fillId="0" borderId="0"/>
  </cellStyleXfs>
  <cellXfs count="211">
    <xf numFmtId="0" fontId="0" fillId="0" borderId="0" xfId="0"/>
    <xf numFmtId="0" fontId="0" fillId="0" borderId="0" xfId="0" applyProtection="1">
      <protection locked="0"/>
    </xf>
    <xf numFmtId="0" fontId="0" fillId="0" borderId="0" xfId="0" applyFill="1" applyAlignment="1" applyProtection="1">
      <alignment horizontal="center"/>
      <protection locked="0"/>
    </xf>
    <xf numFmtId="0" fontId="0" fillId="0" borderId="0" xfId="0" applyFill="1" applyAlignment="1"/>
    <xf numFmtId="0" fontId="0" fillId="0" borderId="0" xfId="0" applyFill="1"/>
    <xf numFmtId="0" fontId="4" fillId="0" borderId="1" xfId="0" applyFont="1" applyFill="1" applyBorder="1" applyAlignment="1" applyProtection="1">
      <alignment horizontal="center" vertical="center" textRotation="90"/>
      <protection locked="0"/>
    </xf>
    <xf numFmtId="0" fontId="4" fillId="0" borderId="1" xfId="0" applyFont="1" applyFill="1" applyBorder="1" applyAlignment="1" applyProtection="1">
      <alignment horizontal="center" vertical="center" wrapText="1"/>
      <protection locked="0"/>
    </xf>
    <xf numFmtId="0" fontId="0" fillId="0" borderId="1" xfId="0" applyFill="1" applyBorder="1" applyProtection="1">
      <protection hidden="1"/>
    </xf>
    <xf numFmtId="0" fontId="5" fillId="0" borderId="1" xfId="0" applyFont="1" applyFill="1" applyBorder="1" applyAlignment="1" applyProtection="1">
      <alignment horizontal="center"/>
      <protection hidden="1"/>
    </xf>
    <xf numFmtId="0" fontId="4" fillId="0" borderId="1" xfId="0" applyFont="1" applyFill="1" applyBorder="1" applyAlignment="1" applyProtection="1">
      <alignment horizontal="center"/>
      <protection hidden="1"/>
    </xf>
    <xf numFmtId="0" fontId="0" fillId="0" borderId="0" xfId="0" applyFill="1" applyAlignment="1" applyProtection="1">
      <alignment horizontal="center" vertical="top"/>
      <protection locked="0"/>
    </xf>
    <xf numFmtId="0" fontId="0" fillId="0" borderId="0" xfId="0" applyFill="1" applyBorder="1" applyAlignment="1" applyProtection="1">
      <alignment horizontal="center" vertical="top"/>
      <protection locked="0"/>
    </xf>
    <xf numFmtId="0" fontId="4" fillId="0" borderId="0" xfId="0" applyFont="1" applyFill="1" applyAlignment="1" applyProtection="1">
      <alignment horizontal="center" vertical="top"/>
      <protection locked="0"/>
    </xf>
    <xf numFmtId="0" fontId="0" fillId="0" borderId="0" xfId="0" applyFill="1" applyProtection="1">
      <protection locked="0"/>
    </xf>
    <xf numFmtId="0" fontId="5" fillId="0" borderId="0" xfId="0" applyFont="1" applyFill="1" applyAlignment="1" applyProtection="1">
      <alignment horizontal="center"/>
      <protection locked="0"/>
    </xf>
    <xf numFmtId="0" fontId="4" fillId="0" borderId="0" xfId="0" applyFont="1" applyFill="1" applyBorder="1" applyAlignment="1" applyProtection="1">
      <alignment horizontal="center"/>
      <protection locked="0"/>
    </xf>
    <xf numFmtId="0" fontId="12" fillId="0" borderId="1" xfId="0" applyFont="1" applyFill="1" applyBorder="1" applyAlignment="1" applyProtection="1">
      <alignment horizontal="center" vertical="center" textRotation="90" wrapText="1"/>
      <protection locked="0"/>
    </xf>
    <xf numFmtId="0" fontId="14" fillId="0" borderId="0" xfId="0" applyFont="1" applyFill="1" applyAlignment="1">
      <alignment horizontal="right"/>
    </xf>
    <xf numFmtId="0" fontId="14" fillId="0" borderId="0" xfId="0" applyFont="1" applyFill="1"/>
    <xf numFmtId="0" fontId="14" fillId="0" borderId="0" xfId="0" applyFont="1" applyFill="1" applyAlignment="1">
      <alignment horizontal="center"/>
    </xf>
    <xf numFmtId="0" fontId="14" fillId="0" borderId="1" xfId="0" applyFont="1" applyFill="1" applyBorder="1" applyAlignment="1">
      <alignment horizontal="center"/>
    </xf>
    <xf numFmtId="0" fontId="14" fillId="0" borderId="1" xfId="0" applyFont="1" applyFill="1" applyBorder="1" applyAlignment="1">
      <alignment horizontal="center" wrapText="1"/>
    </xf>
    <xf numFmtId="0" fontId="0" fillId="0" borderId="0" xfId="0" applyAlignment="1" applyProtection="1">
      <alignment horizontal="center"/>
      <protection locked="0"/>
    </xf>
    <xf numFmtId="0" fontId="0" fillId="0" borderId="1" xfId="0" applyBorder="1" applyAlignment="1" applyProtection="1">
      <alignment horizontal="center"/>
      <protection locked="0"/>
    </xf>
    <xf numFmtId="0" fontId="0" fillId="0" borderId="1" xfId="0" applyFill="1" applyBorder="1" applyAlignment="1" applyProtection="1">
      <alignment horizontal="center"/>
      <protection locked="0"/>
    </xf>
    <xf numFmtId="0" fontId="0" fillId="0" borderId="0" xfId="0" applyFill="1" applyAlignment="1">
      <alignment horizontal="center"/>
    </xf>
    <xf numFmtId="0" fontId="20" fillId="0" borderId="1" xfId="0" applyFont="1" applyFill="1" applyBorder="1" applyAlignment="1" applyProtection="1">
      <alignment horizontal="center"/>
      <protection locked="0"/>
    </xf>
    <xf numFmtId="0" fontId="0" fillId="0" borderId="2" xfId="0" applyBorder="1" applyAlignment="1" applyProtection="1">
      <alignment horizontal="center"/>
      <protection locked="0"/>
    </xf>
    <xf numFmtId="0" fontId="0" fillId="0" borderId="0" xfId="0" applyBorder="1" applyProtection="1">
      <protection locked="0"/>
    </xf>
    <xf numFmtId="0" fontId="0" fillId="0" borderId="0" xfId="0" applyBorder="1"/>
    <xf numFmtId="2" fontId="21" fillId="0" borderId="1" xfId="0" applyNumberFormat="1" applyFont="1" applyBorder="1" applyAlignment="1" applyProtection="1">
      <alignment horizontal="center"/>
      <protection locked="0"/>
    </xf>
    <xf numFmtId="0" fontId="4" fillId="0" borderId="0" xfId="0" applyFont="1"/>
    <xf numFmtId="0" fontId="7" fillId="2" borderId="1" xfId="0" applyFont="1" applyFill="1" applyBorder="1" applyAlignment="1" applyProtection="1">
      <alignment horizontal="center" vertical="center" wrapText="1"/>
      <protection locked="0"/>
    </xf>
    <xf numFmtId="0" fontId="17" fillId="3" borderId="1" xfId="0" applyFont="1" applyFill="1" applyBorder="1" applyAlignment="1">
      <alignment horizontal="left" wrapText="1"/>
    </xf>
    <xf numFmtId="0" fontId="17" fillId="3" borderId="1" xfId="0" applyFont="1" applyFill="1" applyBorder="1" applyAlignment="1">
      <alignment horizontal="center" wrapText="1"/>
    </xf>
    <xf numFmtId="0" fontId="17" fillId="0" borderId="1" xfId="0" applyFont="1" applyFill="1" applyBorder="1" applyAlignment="1">
      <alignment horizontal="center" wrapText="1"/>
    </xf>
    <xf numFmtId="0" fontId="0" fillId="0" borderId="1" xfId="0" applyFill="1" applyBorder="1"/>
    <xf numFmtId="2" fontId="14" fillId="0" borderId="0" xfId="0" applyNumberFormat="1" applyFont="1" applyFill="1" applyAlignment="1">
      <alignment horizontal="center"/>
    </xf>
    <xf numFmtId="0" fontId="18" fillId="0" borderId="1" xfId="0" applyFont="1" applyFill="1" applyBorder="1" applyAlignment="1">
      <alignment horizontal="center" wrapText="1"/>
    </xf>
    <xf numFmtId="0" fontId="27" fillId="0" borderId="0" xfId="0" applyFont="1"/>
    <xf numFmtId="2" fontId="14" fillId="4" borderId="1" xfId="0" applyNumberFormat="1" applyFont="1" applyFill="1" applyBorder="1" applyAlignment="1">
      <alignment horizontal="center"/>
    </xf>
    <xf numFmtId="0" fontId="29" fillId="0" borderId="0" xfId="0" applyFont="1" applyFill="1" applyProtection="1">
      <protection locked="0"/>
    </xf>
    <xf numFmtId="0" fontId="0" fillId="0" borderId="0" xfId="0" applyFill="1" applyAlignment="1" applyProtection="1">
      <alignment vertical="center"/>
      <protection locked="0"/>
    </xf>
    <xf numFmtId="0" fontId="0" fillId="0" borderId="0" xfId="0" applyFill="1" applyAlignment="1">
      <alignment vertical="center"/>
    </xf>
    <xf numFmtId="0" fontId="0" fillId="0" borderId="0" xfId="0" applyFill="1" applyAlignment="1" applyProtection="1">
      <alignment horizontal="center" vertical="center"/>
      <protection locked="0"/>
    </xf>
    <xf numFmtId="0" fontId="0" fillId="0" borderId="1" xfId="0" applyFill="1" applyBorder="1" applyAlignment="1" applyProtection="1">
      <alignment vertical="center"/>
      <protection locked="0"/>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vertical="center"/>
      <protection hidden="1"/>
    </xf>
    <xf numFmtId="0" fontId="5" fillId="0" borderId="1" xfId="0" applyFont="1" applyFill="1" applyBorder="1" applyAlignment="1" applyProtection="1">
      <alignment horizontal="center" vertical="center"/>
      <protection hidden="1"/>
    </xf>
    <xf numFmtId="0" fontId="4" fillId="0" borderId="1" xfId="0" applyFont="1" applyFill="1" applyBorder="1" applyAlignment="1" applyProtection="1">
      <alignment horizontal="center" vertical="center"/>
      <protection hidden="1"/>
    </xf>
    <xf numFmtId="0" fontId="0" fillId="0" borderId="0" xfId="0" applyFill="1" applyBorder="1" applyAlignment="1" applyProtection="1">
      <alignment horizontal="center" vertical="center"/>
      <protection locked="0"/>
    </xf>
    <xf numFmtId="0" fontId="4" fillId="0" borderId="0" xfId="0" applyFont="1" applyFill="1" applyAlignment="1" applyProtection="1">
      <alignment horizontal="center" vertical="center"/>
      <protection locked="0"/>
    </xf>
    <xf numFmtId="0" fontId="5" fillId="0" borderId="0" xfId="0" applyFont="1" applyFill="1" applyAlignment="1" applyProtection="1">
      <alignment horizontal="center" vertical="center"/>
      <protection locked="0"/>
    </xf>
    <xf numFmtId="0" fontId="4" fillId="0" borderId="0" xfId="0" applyFont="1" applyFill="1" applyBorder="1" applyAlignment="1" applyProtection="1">
      <alignment horizontal="center" vertical="center"/>
      <protection locked="0"/>
    </xf>
    <xf numFmtId="0" fontId="0" fillId="0" borderId="1" xfId="0" applyFill="1" applyBorder="1" applyAlignment="1" applyProtection="1">
      <alignment horizontal="center" vertical="center"/>
      <protection locked="0"/>
    </xf>
    <xf numFmtId="0" fontId="28" fillId="0" borderId="1" xfId="0" applyFont="1" applyFill="1" applyBorder="1" applyAlignment="1" applyProtection="1">
      <alignment wrapText="1"/>
      <protection locked="0"/>
    </xf>
    <xf numFmtId="0" fontId="7" fillId="0" borderId="0" xfId="0" applyFont="1" applyFill="1" applyBorder="1" applyAlignment="1" applyProtection="1">
      <alignment horizontal="center" vertical="center" wrapText="1"/>
      <protection locked="0"/>
    </xf>
    <xf numFmtId="0" fontId="19" fillId="0" borderId="0" xfId="0" applyFont="1" applyFill="1" applyBorder="1" applyAlignment="1">
      <alignment horizontal="center" wrapText="1"/>
    </xf>
    <xf numFmtId="0" fontId="34" fillId="0" borderId="0" xfId="0" applyFont="1" applyFill="1" applyBorder="1" applyAlignment="1" applyProtection="1">
      <alignment horizontal="center" vertical="center" wrapText="1"/>
      <protection locked="0"/>
    </xf>
    <xf numFmtId="0" fontId="7" fillId="0" borderId="1" xfId="0" applyFont="1" applyFill="1" applyBorder="1" applyAlignment="1" applyProtection="1">
      <alignment horizontal="center" vertical="center" wrapText="1"/>
      <protection locked="0"/>
    </xf>
    <xf numFmtId="0" fontId="19" fillId="0" borderId="1" xfId="0" applyFont="1" applyFill="1" applyBorder="1" applyAlignment="1">
      <alignment horizontal="center" wrapText="1"/>
    </xf>
    <xf numFmtId="0" fontId="0" fillId="0" borderId="0" xfId="0" applyFill="1" applyBorder="1" applyAlignment="1" applyProtection="1">
      <alignment wrapText="1"/>
    </xf>
    <xf numFmtId="164" fontId="0" fillId="0" borderId="0" xfId="0" applyNumberFormat="1" applyAlignment="1">
      <alignment horizontal="center"/>
    </xf>
    <xf numFmtId="164" fontId="14" fillId="0" borderId="0" xfId="0" applyNumberFormat="1" applyFont="1" applyFill="1" applyAlignment="1">
      <alignment horizontal="center"/>
    </xf>
    <xf numFmtId="2" fontId="14" fillId="5" borderId="1" xfId="0" applyNumberFormat="1" applyFont="1" applyFill="1" applyBorder="1" applyAlignment="1">
      <alignment horizontal="center"/>
    </xf>
    <xf numFmtId="0" fontId="17" fillId="0" borderId="0" xfId="0" applyFont="1" applyFill="1" applyBorder="1" applyAlignment="1">
      <alignment horizontal="center" wrapText="1"/>
    </xf>
    <xf numFmtId="0" fontId="17" fillId="0" borderId="0" xfId="0" applyFont="1" applyFill="1" applyBorder="1" applyAlignment="1">
      <alignment horizontal="left" wrapText="1"/>
    </xf>
    <xf numFmtId="0" fontId="0" fillId="0" borderId="0" xfId="0" applyFill="1" applyBorder="1" applyAlignment="1">
      <alignment horizontal="center"/>
    </xf>
    <xf numFmtId="0" fontId="17" fillId="3" borderId="3" xfId="0" applyFont="1" applyFill="1" applyBorder="1" applyAlignment="1">
      <alignment horizontal="center" wrapText="1"/>
    </xf>
    <xf numFmtId="0" fontId="17" fillId="3" borderId="3" xfId="0" applyFont="1" applyFill="1" applyBorder="1" applyAlignment="1">
      <alignment horizontal="left" wrapText="1"/>
    </xf>
    <xf numFmtId="0" fontId="17" fillId="3" borderId="0" xfId="0" applyFont="1" applyFill="1" applyBorder="1" applyAlignment="1">
      <alignment horizontal="center" wrapText="1"/>
    </xf>
    <xf numFmtId="0" fontId="17" fillId="3" borderId="0" xfId="0" applyFont="1" applyFill="1" applyBorder="1" applyAlignment="1">
      <alignment horizontal="left" wrapText="1"/>
    </xf>
    <xf numFmtId="0" fontId="0" fillId="0" borderId="0" xfId="0" applyFill="1" applyBorder="1" applyAlignment="1" applyProtection="1">
      <alignment horizontal="center"/>
      <protection locked="0"/>
    </xf>
    <xf numFmtId="0" fontId="0" fillId="0" borderId="0" xfId="0" applyFill="1" applyBorder="1" applyProtection="1">
      <protection locked="0"/>
    </xf>
    <xf numFmtId="164" fontId="0" fillId="0" borderId="0" xfId="0" applyNumberFormat="1" applyBorder="1" applyAlignment="1" applyProtection="1">
      <alignment horizontal="center" wrapText="1"/>
    </xf>
    <xf numFmtId="0" fontId="0" fillId="0" borderId="0" xfId="0" applyFill="1" applyBorder="1"/>
    <xf numFmtId="164" fontId="0" fillId="0" borderId="0" xfId="0" applyNumberFormat="1" applyBorder="1" applyAlignment="1">
      <alignment horizontal="center"/>
    </xf>
    <xf numFmtId="0" fontId="14" fillId="0" borderId="0" xfId="0" applyFont="1" applyFill="1" applyBorder="1" applyAlignment="1">
      <alignment horizontal="right"/>
    </xf>
    <xf numFmtId="164" fontId="14" fillId="0" borderId="0" xfId="0" applyNumberFormat="1" applyFont="1" applyFill="1" applyBorder="1" applyAlignment="1">
      <alignment horizontal="center"/>
    </xf>
    <xf numFmtId="0" fontId="14" fillId="0" borderId="0" xfId="0" applyFont="1" applyFill="1" applyBorder="1"/>
    <xf numFmtId="0" fontId="8" fillId="0" borderId="3" xfId="0" applyFont="1" applyFill="1" applyBorder="1" applyAlignment="1">
      <alignment horizontal="center" wrapText="1"/>
    </xf>
    <xf numFmtId="0" fontId="13" fillId="0" borderId="3" xfId="0" applyFont="1" applyFill="1" applyBorder="1" applyAlignment="1">
      <alignment horizontal="center" wrapText="1"/>
    </xf>
    <xf numFmtId="0" fontId="36" fillId="0" borderId="0" xfId="0" applyFont="1" applyFill="1" applyAlignment="1" applyProtection="1">
      <alignment horizontal="right"/>
      <protection locked="0"/>
    </xf>
    <xf numFmtId="0" fontId="20" fillId="0" borderId="1" xfId="0" applyFont="1" applyFill="1" applyBorder="1" applyAlignment="1">
      <alignment horizontal="center"/>
    </xf>
    <xf numFmtId="0" fontId="37" fillId="0" borderId="1" xfId="0" applyFont="1" applyFill="1" applyBorder="1" applyAlignment="1">
      <alignment horizontal="center"/>
    </xf>
    <xf numFmtId="0" fontId="20" fillId="0" borderId="0" xfId="0" applyFont="1" applyFill="1"/>
    <xf numFmtId="0" fontId="21" fillId="0" borderId="1" xfId="0" applyFont="1" applyBorder="1" applyAlignment="1" applyProtection="1">
      <alignment horizontal="center" vertical="center"/>
      <protection locked="0"/>
    </xf>
    <xf numFmtId="0" fontId="21" fillId="0" borderId="1" xfId="0" applyFont="1" applyBorder="1" applyAlignment="1" applyProtection="1">
      <alignment horizontal="center" vertical="center" wrapText="1"/>
      <protection locked="0"/>
    </xf>
    <xf numFmtId="0" fontId="20" fillId="5" borderId="1" xfId="0" applyFont="1" applyFill="1" applyBorder="1" applyAlignment="1" applyProtection="1">
      <alignment horizontal="center"/>
      <protection locked="0"/>
    </xf>
    <xf numFmtId="0" fontId="14" fillId="5" borderId="1" xfId="0" applyFont="1" applyFill="1" applyBorder="1" applyAlignment="1">
      <alignment horizontal="center"/>
    </xf>
    <xf numFmtId="0" fontId="38" fillId="0" borderId="0" xfId="0" applyFont="1" applyFill="1" applyBorder="1" applyAlignment="1">
      <alignment horizontal="center"/>
    </xf>
    <xf numFmtId="0" fontId="39" fillId="0" borderId="0" xfId="0" applyFont="1" applyFill="1" applyAlignment="1">
      <alignment horizontal="center"/>
    </xf>
    <xf numFmtId="0" fontId="0" fillId="0" borderId="1" xfId="0" applyBorder="1" applyAlignment="1" applyProtection="1">
      <alignment horizontal="center" vertical="center"/>
      <protection locked="0"/>
    </xf>
    <xf numFmtId="0" fontId="0" fillId="0" borderId="0" xfId="0" applyAlignment="1" applyProtection="1">
      <alignment vertical="center"/>
      <protection locked="0"/>
    </xf>
    <xf numFmtId="0" fontId="0" fillId="0" borderId="0" xfId="0" applyAlignment="1">
      <alignment vertical="center"/>
    </xf>
    <xf numFmtId="0" fontId="0" fillId="5" borderId="1" xfId="0" applyFill="1" applyBorder="1" applyAlignment="1" applyProtection="1">
      <alignment horizontal="center" vertical="center"/>
      <protection locked="0"/>
    </xf>
    <xf numFmtId="0" fontId="0" fillId="5" borderId="1" xfId="0" applyFill="1" applyBorder="1" applyAlignment="1" applyProtection="1">
      <alignment horizontal="center" vertical="center" wrapText="1"/>
      <protection locked="0"/>
    </xf>
    <xf numFmtId="0" fontId="17" fillId="3" borderId="1" xfId="0" applyNumberFormat="1" applyFont="1" applyFill="1" applyBorder="1" applyAlignment="1">
      <alignment horizontal="center" wrapText="1"/>
    </xf>
    <xf numFmtId="0" fontId="17" fillId="0" borderId="1" xfId="0" applyNumberFormat="1" applyFont="1" applyFill="1" applyBorder="1" applyAlignment="1">
      <alignment horizontal="center" wrapText="1"/>
    </xf>
    <xf numFmtId="0" fontId="17" fillId="3" borderId="3" xfId="0" applyNumberFormat="1" applyFont="1" applyFill="1" applyBorder="1" applyAlignment="1">
      <alignment horizontal="center" wrapText="1"/>
    </xf>
    <xf numFmtId="164" fontId="41" fillId="6" borderId="4" xfId="0" applyNumberFormat="1" applyFont="1" applyFill="1" applyBorder="1" applyAlignment="1" applyProtection="1">
      <alignment horizontal="center" vertical="center" wrapText="1"/>
      <protection locked="0"/>
    </xf>
    <xf numFmtId="164" fontId="42" fillId="0" borderId="1" xfId="0" applyNumberFormat="1" applyFont="1" applyBorder="1" applyAlignment="1" applyProtection="1">
      <alignment horizontal="center" wrapText="1"/>
    </xf>
    <xf numFmtId="0" fontId="0" fillId="0" borderId="0" xfId="0" applyFill="1" applyAlignment="1" applyProtection="1">
      <alignment horizontal="center" vertical="top"/>
      <protection locked="0"/>
    </xf>
    <xf numFmtId="0" fontId="4" fillId="0" borderId="0" xfId="0" applyFont="1" applyFill="1" applyAlignment="1" applyProtection="1">
      <alignment horizontal="center" vertical="top"/>
      <protection locked="0"/>
    </xf>
    <xf numFmtId="0" fontId="0" fillId="0" borderId="1" xfId="0" applyFill="1" applyBorder="1" applyAlignment="1" applyProtection="1">
      <alignment horizontal="center"/>
      <protection hidden="1"/>
    </xf>
    <xf numFmtId="0" fontId="2" fillId="0" borderId="0" xfId="0" applyFont="1" applyFill="1" applyAlignment="1" applyProtection="1">
      <alignment horizontal="center" vertical="top"/>
      <protection locked="0"/>
    </xf>
    <xf numFmtId="0" fontId="2" fillId="0" borderId="0" xfId="0" applyFont="1" applyFill="1" applyBorder="1" applyAlignment="1" applyProtection="1">
      <alignment horizontal="center" vertical="top"/>
      <protection locked="0"/>
    </xf>
    <xf numFmtId="0" fontId="2" fillId="0" borderId="0" xfId="0" applyFont="1" applyFill="1" applyAlignment="1" applyProtection="1">
      <alignment vertical="top"/>
      <protection locked="0"/>
    </xf>
    <xf numFmtId="0" fontId="3" fillId="0" borderId="0" xfId="0" applyFont="1" applyFill="1" applyAlignment="1" applyProtection="1">
      <alignment vertical="top"/>
      <protection locked="0"/>
    </xf>
    <xf numFmtId="0" fontId="3" fillId="0" borderId="0" xfId="0" applyFont="1" applyFill="1" applyAlignment="1" applyProtection="1">
      <alignment horizontal="center" vertical="top"/>
      <protection locked="0"/>
    </xf>
    <xf numFmtId="0" fontId="3" fillId="0" borderId="0" xfId="0" applyFont="1" applyFill="1" applyAlignment="1" applyProtection="1">
      <alignment horizontal="center"/>
      <protection locked="0"/>
    </xf>
    <xf numFmtId="0" fontId="3" fillId="0" borderId="0" xfId="0" applyFont="1" applyFill="1" applyBorder="1" applyAlignment="1" applyProtection="1">
      <alignment horizontal="center"/>
      <protection locked="0"/>
    </xf>
    <xf numFmtId="0" fontId="2" fillId="0" borderId="0" xfId="0" applyFont="1" applyFill="1" applyAlignment="1" applyProtection="1">
      <alignment horizontal="center"/>
      <protection locked="0"/>
    </xf>
    <xf numFmtId="0" fontId="2" fillId="0" borderId="0" xfId="0" applyFont="1" applyFill="1"/>
    <xf numFmtId="0" fontId="2" fillId="0" borderId="0" xfId="0" applyFont="1" applyFill="1" applyProtection="1">
      <protection locked="0"/>
    </xf>
    <xf numFmtId="0" fontId="2" fillId="0" borderId="0" xfId="0" applyFont="1" applyFill="1" applyAlignment="1" applyProtection="1">
      <alignment vertical="center"/>
      <protection locked="0"/>
    </xf>
    <xf numFmtId="0" fontId="2" fillId="0" borderId="0" xfId="0" applyFont="1" applyFill="1" applyAlignment="1" applyProtection="1">
      <alignment horizontal="center" vertical="center"/>
      <protection locked="0"/>
    </xf>
    <xf numFmtId="0" fontId="2" fillId="0" borderId="0" xfId="0" applyFont="1" applyFill="1" applyBorder="1" applyAlignment="1" applyProtection="1">
      <alignment horizontal="center" vertical="center"/>
      <protection locked="0"/>
    </xf>
    <xf numFmtId="0" fontId="2" fillId="0" borderId="0" xfId="0" applyFont="1" applyFill="1" applyAlignment="1">
      <alignment vertical="center"/>
    </xf>
    <xf numFmtId="0" fontId="3" fillId="0" borderId="0" xfId="0" applyFont="1" applyFill="1" applyAlignment="1" applyProtection="1">
      <alignment vertical="center"/>
      <protection locked="0"/>
    </xf>
    <xf numFmtId="0" fontId="3" fillId="0" borderId="0" xfId="0" applyFont="1" applyFill="1" applyAlignment="1" applyProtection="1">
      <alignment horizontal="center" vertical="center"/>
      <protection locked="0"/>
    </xf>
    <xf numFmtId="0" fontId="3" fillId="0" borderId="0" xfId="0" applyFont="1" applyFill="1" applyBorder="1" applyAlignment="1" applyProtection="1">
      <alignment horizontal="center" vertical="center"/>
      <protection locked="0"/>
    </xf>
    <xf numFmtId="0" fontId="0" fillId="0" borderId="0" xfId="0" applyAlignment="1"/>
    <xf numFmtId="0" fontId="0" fillId="0" borderId="0" xfId="0" applyAlignment="1">
      <alignment horizontal="left"/>
    </xf>
    <xf numFmtId="0" fontId="0" fillId="0" borderId="0" xfId="0" applyAlignment="1">
      <alignment horizontal="center"/>
    </xf>
    <xf numFmtId="0" fontId="5" fillId="0" borderId="2" xfId="0" applyFont="1" applyFill="1" applyBorder="1" applyAlignment="1" applyProtection="1">
      <alignment horizontal="left" vertical="center" wrapText="1"/>
      <protection locked="0"/>
    </xf>
    <xf numFmtId="0" fontId="6" fillId="0" borderId="2" xfId="0" applyFont="1" applyFill="1" applyBorder="1" applyAlignment="1" applyProtection="1">
      <alignment horizontal="left" vertical="center" wrapText="1"/>
      <protection locked="0"/>
    </xf>
    <xf numFmtId="0" fontId="12" fillId="16" borderId="1" xfId="0" applyFont="1" applyFill="1" applyBorder="1" applyAlignment="1" applyProtection="1">
      <alignment horizontal="left" vertical="center" wrapText="1"/>
      <protection locked="0"/>
    </xf>
    <xf numFmtId="0" fontId="0" fillId="16" borderId="1" xfId="0" applyFill="1" applyBorder="1" applyAlignment="1">
      <alignment horizontal="center" vertical="center"/>
    </xf>
    <xf numFmtId="0" fontId="46" fillId="0" borderId="1" xfId="0" applyFont="1" applyFill="1" applyBorder="1" applyAlignment="1" applyProtection="1">
      <alignment horizontal="center" vertical="center" textRotation="90" wrapText="1"/>
      <protection locked="0"/>
    </xf>
    <xf numFmtId="0" fontId="47" fillId="0" borderId="0" xfId="0" applyFont="1" applyAlignment="1">
      <alignment horizontal="left"/>
    </xf>
    <xf numFmtId="0" fontId="48" fillId="16" borderId="1" xfId="0" applyFont="1" applyFill="1" applyBorder="1" applyAlignment="1" applyProtection="1">
      <alignment horizontal="left" vertical="center" wrapText="1"/>
      <protection locked="0"/>
    </xf>
    <xf numFmtId="0" fontId="0" fillId="0" borderId="0" xfId="0" applyFill="1" applyAlignment="1" applyProtection="1">
      <alignment horizontal="center" vertical="top"/>
      <protection locked="0"/>
    </xf>
    <xf numFmtId="0" fontId="4" fillId="0" borderId="0" xfId="0" applyFont="1" applyFill="1" applyAlignment="1" applyProtection="1">
      <alignment horizontal="center" vertical="top"/>
      <protection locked="0"/>
    </xf>
    <xf numFmtId="0" fontId="49" fillId="16" borderId="1" xfId="0" applyFont="1" applyFill="1" applyBorder="1"/>
    <xf numFmtId="0" fontId="50" fillId="17" borderId="0" xfId="0" applyFont="1" applyFill="1" applyAlignment="1">
      <alignment horizontal="left" wrapText="1"/>
    </xf>
    <xf numFmtId="0" fontId="50" fillId="17" borderId="0" xfId="0" applyFont="1" applyFill="1" applyAlignment="1">
      <alignment horizontal="center" wrapText="1"/>
    </xf>
    <xf numFmtId="0" fontId="51" fillId="17" borderId="0" xfId="0" applyFont="1" applyFill="1" applyAlignment="1">
      <alignment horizontal="left" wrapText="1"/>
    </xf>
    <xf numFmtId="0" fontId="52" fillId="17" borderId="0" xfId="0" applyFont="1" applyFill="1" applyAlignment="1">
      <alignment horizontal="left" wrapText="1"/>
    </xf>
    <xf numFmtId="0" fontId="50" fillId="17" borderId="13" xfId="0" applyFont="1" applyFill="1" applyBorder="1" applyAlignment="1">
      <alignment horizontal="left" wrapText="1"/>
    </xf>
    <xf numFmtId="0" fontId="50" fillId="17" borderId="14" xfId="0" applyFont="1" applyFill="1" applyBorder="1" applyAlignment="1">
      <alignment horizontal="left" wrapText="1"/>
    </xf>
    <xf numFmtId="0" fontId="50" fillId="17" borderId="14" xfId="0" applyFont="1" applyFill="1" applyBorder="1" applyAlignment="1">
      <alignment horizontal="center" wrapText="1"/>
    </xf>
    <xf numFmtId="0" fontId="51" fillId="17" borderId="14" xfId="0" applyFont="1" applyFill="1" applyBorder="1" applyAlignment="1">
      <alignment horizontal="left" wrapText="1"/>
    </xf>
    <xf numFmtId="0" fontId="52" fillId="17" borderId="14" xfId="0" applyFont="1" applyFill="1" applyBorder="1" applyAlignment="1">
      <alignment horizontal="left" wrapText="1"/>
    </xf>
    <xf numFmtId="0" fontId="53" fillId="17" borderId="15" xfId="0" applyFont="1" applyFill="1" applyBorder="1" applyAlignment="1">
      <alignment horizontal="center" wrapText="1"/>
    </xf>
    <xf numFmtId="0" fontId="50" fillId="17" borderId="16" xfId="0" applyFont="1" applyFill="1" applyBorder="1" applyAlignment="1">
      <alignment horizontal="left" wrapText="1"/>
    </xf>
    <xf numFmtId="0" fontId="53" fillId="17" borderId="17" xfId="0" applyFont="1" applyFill="1" applyBorder="1" applyAlignment="1">
      <alignment horizontal="center" wrapText="1"/>
    </xf>
    <xf numFmtId="0" fontId="0" fillId="17" borderId="20" xfId="0" applyFill="1" applyBorder="1"/>
    <xf numFmtId="0" fontId="50" fillId="18" borderId="18" xfId="0" applyFont="1" applyFill="1" applyBorder="1" applyAlignment="1">
      <alignment horizontal="left" wrapText="1"/>
    </xf>
    <xf numFmtId="0" fontId="50" fillId="18" borderId="19" xfId="0" applyFont="1" applyFill="1" applyBorder="1" applyAlignment="1">
      <alignment horizontal="left" wrapText="1"/>
    </xf>
    <xf numFmtId="0" fontId="50" fillId="18" borderId="19" xfId="0" applyFont="1" applyFill="1" applyBorder="1" applyAlignment="1">
      <alignment horizontal="center" wrapText="1"/>
    </xf>
    <xf numFmtId="0" fontId="51" fillId="18" borderId="19" xfId="0" applyFont="1" applyFill="1" applyBorder="1" applyAlignment="1">
      <alignment horizontal="left" wrapText="1"/>
    </xf>
    <xf numFmtId="0" fontId="52" fillId="18" borderId="19" xfId="0" applyFont="1" applyFill="1" applyBorder="1" applyAlignment="1">
      <alignment horizontal="left" wrapText="1"/>
    </xf>
    <xf numFmtId="0" fontId="55" fillId="19" borderId="0" xfId="2" applyFont="1" applyFill="1"/>
    <xf numFmtId="0" fontId="56" fillId="19" borderId="0" xfId="0" applyFont="1" applyFill="1" applyBorder="1" applyAlignment="1">
      <alignment vertical="center" wrapText="1"/>
    </xf>
    <xf numFmtId="0" fontId="55" fillId="19" borderId="0" xfId="0" applyFont="1" applyFill="1"/>
    <xf numFmtId="0" fontId="1" fillId="0" borderId="0" xfId="4"/>
    <xf numFmtId="0" fontId="58" fillId="0" borderId="0" xfId="4" applyFont="1"/>
    <xf numFmtId="0" fontId="43" fillId="3" borderId="1" xfId="1" applyFill="1" applyBorder="1" applyAlignment="1">
      <alignment horizontal="left" wrapText="1"/>
    </xf>
    <xf numFmtId="0" fontId="58" fillId="0" borderId="0" xfId="4" applyNumberFormat="1" applyFont="1" applyAlignment="1">
      <alignment horizontal="center" wrapText="1"/>
    </xf>
    <xf numFmtId="0" fontId="59" fillId="5" borderId="4" xfId="5" applyFont="1" applyFill="1" applyBorder="1" applyAlignment="1" applyProtection="1">
      <alignment horizontal="center"/>
    </xf>
    <xf numFmtId="0" fontId="59" fillId="5" borderId="0" xfId="5" applyFont="1" applyFill="1" applyBorder="1" applyAlignment="1" applyProtection="1">
      <alignment horizontal="center"/>
    </xf>
    <xf numFmtId="0" fontId="60" fillId="5" borderId="4" xfId="1" applyFont="1" applyFill="1" applyBorder="1" applyAlignment="1" applyProtection="1">
      <alignment horizontal="center"/>
    </xf>
    <xf numFmtId="0" fontId="60" fillId="5" borderId="0" xfId="1" applyFont="1" applyFill="1" applyBorder="1" applyAlignment="1" applyProtection="1">
      <alignment horizontal="center"/>
    </xf>
    <xf numFmtId="0" fontId="22" fillId="12" borderId="0" xfId="0" applyFont="1" applyFill="1" applyAlignment="1">
      <alignment horizontal="center" vertical="center" wrapText="1"/>
    </xf>
    <xf numFmtId="0" fontId="0" fillId="13" borderId="0" xfId="0" applyFill="1" applyAlignment="1">
      <alignment horizontal="center"/>
    </xf>
    <xf numFmtId="0" fontId="0" fillId="14" borderId="0" xfId="0" applyFill="1" applyAlignment="1">
      <alignment horizontal="center"/>
    </xf>
    <xf numFmtId="0" fontId="33" fillId="7" borderId="0" xfId="0" applyFont="1" applyFill="1" applyAlignment="1">
      <alignment horizontal="center"/>
    </xf>
    <xf numFmtId="0" fontId="32" fillId="8" borderId="0" xfId="0" applyFont="1" applyFill="1" applyAlignment="1">
      <alignment horizontal="center"/>
    </xf>
    <xf numFmtId="0" fontId="25" fillId="9" borderId="1" xfId="0" applyFont="1" applyFill="1" applyBorder="1" applyAlignment="1">
      <alignment horizontal="center"/>
    </xf>
    <xf numFmtId="0" fontId="57" fillId="19" borderId="0" xfId="0" applyFont="1" applyFill="1" applyAlignment="1">
      <alignment horizontal="center" vertical="center" wrapText="1"/>
    </xf>
    <xf numFmtId="0" fontId="30" fillId="0" borderId="5" xfId="0" applyFont="1" applyFill="1" applyBorder="1" applyAlignment="1">
      <alignment horizontal="center"/>
    </xf>
    <xf numFmtId="0" fontId="30" fillId="0" borderId="6" xfId="0" applyFont="1" applyFill="1" applyBorder="1" applyAlignment="1">
      <alignment horizontal="center"/>
    </xf>
    <xf numFmtId="0" fontId="9" fillId="10" borderId="1" xfId="0" applyFont="1" applyFill="1" applyBorder="1" applyAlignment="1">
      <alignment horizontal="center"/>
    </xf>
    <xf numFmtId="0" fontId="26" fillId="11" borderId="0" xfId="0" applyFont="1" applyFill="1" applyBorder="1" applyAlignment="1" applyProtection="1">
      <alignment horizontal="center" vertical="center" wrapText="1"/>
    </xf>
    <xf numFmtId="0" fontId="11" fillId="0" borderId="0" xfId="0" applyFont="1" applyAlignment="1" applyProtection="1">
      <alignment horizontal="center"/>
    </xf>
    <xf numFmtId="0" fontId="22" fillId="10" borderId="5" xfId="0" applyFont="1" applyFill="1" applyBorder="1" applyAlignment="1" applyProtection="1">
      <alignment horizontal="center"/>
    </xf>
    <xf numFmtId="0" fontId="22" fillId="10" borderId="6" xfId="0" applyFont="1" applyFill="1" applyBorder="1" applyAlignment="1" applyProtection="1">
      <alignment horizontal="center"/>
    </xf>
    <xf numFmtId="0" fontId="22" fillId="10" borderId="7" xfId="0" applyFont="1" applyFill="1" applyBorder="1" applyAlignment="1" applyProtection="1">
      <alignment horizontal="center"/>
    </xf>
    <xf numFmtId="0" fontId="31" fillId="0" borderId="0" xfId="0" applyFont="1" applyFill="1" applyAlignment="1">
      <alignment horizontal="center" vertical="center"/>
    </xf>
    <xf numFmtId="0" fontId="0" fillId="0" borderId="0" xfId="0" applyAlignment="1" applyProtection="1">
      <alignment horizontal="center"/>
    </xf>
    <xf numFmtId="0" fontId="22" fillId="5" borderId="8" xfId="0" applyFont="1" applyFill="1" applyBorder="1" applyAlignment="1" applyProtection="1">
      <alignment horizontal="center"/>
    </xf>
    <xf numFmtId="0" fontId="22" fillId="5" borderId="9" xfId="0" applyFont="1" applyFill="1" applyBorder="1" applyAlignment="1" applyProtection="1">
      <alignment horizontal="center"/>
    </xf>
    <xf numFmtId="0" fontId="22" fillId="5" borderId="10" xfId="0" applyFont="1" applyFill="1" applyBorder="1" applyAlignment="1" applyProtection="1">
      <alignment horizontal="center"/>
    </xf>
    <xf numFmtId="0" fontId="23" fillId="5" borderId="5" xfId="1" applyFont="1" applyFill="1" applyBorder="1" applyAlignment="1" applyProtection="1">
      <alignment horizontal="center"/>
    </xf>
    <xf numFmtId="0" fontId="23" fillId="5" borderId="6" xfId="1" applyFont="1" applyFill="1" applyBorder="1" applyAlignment="1" applyProtection="1">
      <alignment horizontal="center"/>
    </xf>
    <xf numFmtId="0" fontId="23" fillId="5" borderId="7" xfId="1" applyFont="1" applyFill="1" applyBorder="1" applyAlignment="1" applyProtection="1">
      <alignment horizontal="center"/>
    </xf>
    <xf numFmtId="0" fontId="22" fillId="10" borderId="8" xfId="0" applyFont="1" applyFill="1" applyBorder="1" applyAlignment="1" applyProtection="1">
      <alignment horizontal="center"/>
    </xf>
    <xf numFmtId="0" fontId="22" fillId="10" borderId="9" xfId="0" applyFont="1" applyFill="1" applyBorder="1" applyAlignment="1" applyProtection="1">
      <alignment horizontal="center"/>
    </xf>
    <xf numFmtId="0" fontId="22" fillId="10" borderId="10" xfId="0" applyFont="1" applyFill="1" applyBorder="1" applyAlignment="1" applyProtection="1">
      <alignment horizontal="center"/>
    </xf>
    <xf numFmtId="0" fontId="0" fillId="15" borderId="1" xfId="0" applyFill="1" applyBorder="1" applyAlignment="1">
      <alignment horizontal="center" vertical="center"/>
    </xf>
    <xf numFmtId="0" fontId="0" fillId="15" borderId="3" xfId="0" applyFill="1" applyBorder="1" applyAlignment="1">
      <alignment horizontal="center" vertical="center"/>
    </xf>
    <xf numFmtId="0" fontId="0" fillId="0" borderId="12" xfId="0" applyBorder="1" applyAlignment="1">
      <alignment horizontal="center"/>
    </xf>
    <xf numFmtId="0" fontId="0" fillId="0" borderId="7" xfId="0" applyBorder="1" applyAlignment="1">
      <alignment horizontal="center"/>
    </xf>
    <xf numFmtId="0" fontId="24" fillId="0" borderId="0" xfId="0" applyFont="1" applyFill="1" applyAlignment="1" applyProtection="1">
      <alignment horizontal="center"/>
      <protection locked="0"/>
    </xf>
    <xf numFmtId="0" fontId="0" fillId="0" borderId="0" xfId="0" applyFill="1" applyAlignment="1" applyProtection="1">
      <alignment horizontal="center" vertical="top"/>
      <protection locked="0"/>
    </xf>
    <xf numFmtId="0" fontId="4" fillId="0" borderId="0" xfId="0" applyFont="1" applyFill="1" applyAlignment="1" applyProtection="1">
      <alignment horizontal="center" vertical="top"/>
      <protection locked="0"/>
    </xf>
    <xf numFmtId="0" fontId="9" fillId="0" borderId="6" xfId="0" applyFont="1" applyFill="1" applyBorder="1" applyAlignment="1" applyProtection="1">
      <alignment horizontal="center" vertical="center"/>
      <protection locked="0"/>
    </xf>
    <xf numFmtId="0" fontId="9" fillId="0" borderId="0" xfId="0" applyFont="1" applyFill="1" applyAlignment="1" applyProtection="1">
      <alignment horizontal="center"/>
      <protection locked="0"/>
    </xf>
    <xf numFmtId="0" fontId="9" fillId="0" borderId="0" xfId="0" applyFont="1" applyFill="1" applyBorder="1" applyAlignment="1" applyProtection="1">
      <alignment horizontal="right" vertical="center" wrapText="1"/>
      <protection locked="0"/>
    </xf>
    <xf numFmtId="0" fontId="9" fillId="0" borderId="0"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left" vertical="center" wrapText="1"/>
      <protection locked="0"/>
    </xf>
    <xf numFmtId="0" fontId="4" fillId="0" borderId="6" xfId="0" applyFont="1" applyFill="1" applyBorder="1" applyAlignment="1" applyProtection="1">
      <alignment horizontal="center" vertical="center"/>
      <protection locked="0"/>
    </xf>
    <xf numFmtId="0" fontId="24" fillId="0" borderId="0" xfId="0" applyFont="1" applyFill="1" applyAlignment="1" applyProtection="1">
      <alignment horizontal="center" vertical="center"/>
      <protection locked="0"/>
    </xf>
    <xf numFmtId="0" fontId="9" fillId="0" borderId="0" xfId="0" applyFont="1" applyFill="1" applyAlignment="1" applyProtection="1">
      <alignment horizontal="center" vertical="center"/>
      <protection locked="0"/>
    </xf>
    <xf numFmtId="0" fontId="10" fillId="0" borderId="0" xfId="0" applyFont="1" applyFill="1" applyBorder="1" applyAlignment="1" applyProtection="1">
      <alignment horizontal="left" vertical="center" wrapText="1"/>
      <protection locked="0"/>
    </xf>
    <xf numFmtId="0" fontId="10" fillId="0" borderId="0" xfId="0" applyFont="1" applyFill="1" applyBorder="1" applyAlignment="1" applyProtection="1">
      <alignment horizontal="right" vertical="center" wrapText="1"/>
      <protection locked="0"/>
    </xf>
    <xf numFmtId="0" fontId="0" fillId="0" borderId="0" xfId="0" applyAlignment="1">
      <alignment horizontal="center" wrapText="1"/>
    </xf>
    <xf numFmtId="0" fontId="0" fillId="0" borderId="3" xfId="0" applyBorder="1" applyAlignment="1" applyProtection="1">
      <alignment horizontal="center" vertical="center" wrapText="1"/>
      <protection locked="0"/>
    </xf>
    <xf numFmtId="0" fontId="0" fillId="0" borderId="11" xfId="0" applyBorder="1" applyAlignment="1" applyProtection="1">
      <alignment horizontal="center" vertical="center" wrapText="1"/>
      <protection locked="0"/>
    </xf>
    <xf numFmtId="0" fontId="3" fillId="0" borderId="0" xfId="0" applyFont="1" applyAlignment="1">
      <alignment horizontal="center"/>
    </xf>
  </cellXfs>
  <cellStyles count="6">
    <cellStyle name="Köprü" xfId="1" builtinId="8"/>
    <cellStyle name="Köprü 2" xfId="3" xr:uid="{00000000-0005-0000-0000-000001000000}"/>
    <cellStyle name="Normal" xfId="0" builtinId="0"/>
    <cellStyle name="Normal 2" xfId="2" xr:uid="{00000000-0005-0000-0000-000003000000}"/>
    <cellStyle name="Normal 2 2" xfId="5" xr:uid="{00000000-0005-0000-0000-000004000000}"/>
    <cellStyle name="Normal 3" xfId="4" xr:uid="{00000000-0005-0000-0000-000005000000}"/>
  </cellStyles>
  <dxfs count="5">
    <dxf>
      <font>
        <color theme="9" tint="-0.24994659260841701"/>
      </font>
    </dxf>
    <dxf>
      <font>
        <color theme="3" tint="-0.24994659260841701"/>
      </font>
    </dxf>
    <dxf>
      <font>
        <condense val="0"/>
        <extend val="0"/>
        <color indexed="40"/>
      </font>
    </dxf>
    <dxf>
      <font>
        <condense val="0"/>
        <extend val="0"/>
        <color indexed="50"/>
      </font>
    </dxf>
    <dxf>
      <font>
        <condense val="0"/>
        <extend val="0"/>
        <color indexed="10"/>
      </font>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 /><Relationship Id="rId13" Type="http://schemas.openxmlformats.org/officeDocument/2006/relationships/sharedStrings" Target="sharedStrings.xml" /><Relationship Id="rId3" Type="http://schemas.openxmlformats.org/officeDocument/2006/relationships/worksheet" Target="worksheets/sheet3.xml" /><Relationship Id="rId7" Type="http://schemas.openxmlformats.org/officeDocument/2006/relationships/worksheet" Target="worksheets/sheet7.xml" /><Relationship Id="rId12" Type="http://schemas.openxmlformats.org/officeDocument/2006/relationships/styles" Target="styles.xml" /><Relationship Id="rId2" Type="http://schemas.openxmlformats.org/officeDocument/2006/relationships/worksheet" Target="worksheets/sheet2.xml" /><Relationship Id="rId1" Type="http://schemas.openxmlformats.org/officeDocument/2006/relationships/worksheet" Target="worksheets/sheet1.xml" /><Relationship Id="rId6" Type="http://schemas.openxmlformats.org/officeDocument/2006/relationships/worksheet" Target="worksheets/sheet6.xml" /><Relationship Id="rId11" Type="http://schemas.openxmlformats.org/officeDocument/2006/relationships/theme" Target="theme/theme1.xml" /><Relationship Id="rId5" Type="http://schemas.openxmlformats.org/officeDocument/2006/relationships/worksheet" Target="worksheets/sheet5.xml" /><Relationship Id="rId10" Type="http://schemas.openxmlformats.org/officeDocument/2006/relationships/worksheet" Target="worksheets/sheet10.xml" /><Relationship Id="rId4" Type="http://schemas.openxmlformats.org/officeDocument/2006/relationships/worksheet" Target="worksheets/sheet4.xml" /><Relationship Id="rId9" Type="http://schemas.openxmlformats.org/officeDocument/2006/relationships/worksheet" Target="worksheets/sheet9.xml" /><Relationship Id="rId14" Type="http://schemas.openxmlformats.org/officeDocument/2006/relationships/calcChain" Target="calcChain.xml" /></Relationships>
</file>

<file path=xl/drawings/_rels/drawing1.xml.rels><?xml version="1.0" encoding="UTF-8" standalone="yes"?>
<Relationships xmlns="http://schemas.openxmlformats.org/package/2006/relationships"><Relationship Id="rId3" Type="http://schemas.openxmlformats.org/officeDocument/2006/relationships/image" Target="../media/image3.png" /><Relationship Id="rId2" Type="http://schemas.openxmlformats.org/officeDocument/2006/relationships/image" Target="../media/image2.png" /><Relationship Id="rId1" Type="http://schemas.openxmlformats.org/officeDocument/2006/relationships/image" Target="../media/image1.png" /><Relationship Id="rId5" Type="http://schemas.openxmlformats.org/officeDocument/2006/relationships/image" Target="../media/image5.jpeg" /><Relationship Id="rId4" Type="http://schemas.openxmlformats.org/officeDocument/2006/relationships/image" Target="../media/image4.png" /></Relationships>
</file>

<file path=xl/drawings/_rels/drawing2.xml.rels><?xml version="1.0" encoding="UTF-8" standalone="yes"?>
<Relationships xmlns="http://schemas.openxmlformats.org/package/2006/relationships"><Relationship Id="rId13" Type="http://schemas.openxmlformats.org/officeDocument/2006/relationships/hyperlink" Target="https://e-okul.meb.gov.tr/common/OGRBilgiGosterILK.aspx?strOTC=487&amp;strADS=FATMAG%C3%9CL%20%C3%96ZDER&amp;strSB=7.%20S%C4%B1n%C4%B1f%20/%20C%20%C5%9Eubesi&amp;Req=853A2F428331C0D3A926B9D1B301B880" TargetMode="External" /><Relationship Id="rId18" Type="http://schemas.openxmlformats.org/officeDocument/2006/relationships/hyperlink" Target="https://e-okul.meb.gov.tr/common/OGRBilgiGosterILK.aspx?strOTC=546&amp;strADS=H%C3%9CSEY%C4%B0N%20ARDA%20GEZG%C4%B0N&amp;strSB=7.%20S%C4%B1n%C4%B1f%20/%20C%20%C5%9Eubesi&amp;Req=CEBA23A6DC1252FBE1A2BA6A0CEC4749" TargetMode="External" /><Relationship Id="rId26" Type="http://schemas.openxmlformats.org/officeDocument/2006/relationships/hyperlink" Target="https://e-okul.meb.gov.tr/common/OGRBilgiGosterILK.aspx?strOTC=413&amp;strADS=%C4%B0SMA%C4%B0L%20BURAK%20KAYNAK&amp;strSB=7.%20S%C4%B1n%C4%B1f%20/%20C%20%C5%9Eubesi&amp;Req=82878376FD571035A91B9C20E3E65EF4" TargetMode="External" /><Relationship Id="rId39" Type="http://schemas.openxmlformats.org/officeDocument/2006/relationships/hyperlink" Target="https://e-okul.meb.gov.tr/common/OGRBilgiGosterILK.aspx?strOTC=540&amp;strADS=R%C3%9CMEYSA%20AKSAPLI&amp;strSB=7.%20S%C4%B1n%C4%B1f%20/%20C%20%C5%9Eubesi&amp;Req=EE5BCA771FA64E560AF27BD4977AFFDD" TargetMode="External" /><Relationship Id="rId21" Type="http://schemas.openxmlformats.org/officeDocument/2006/relationships/hyperlink" Target="https://e-okul.meb.gov.tr/common/OGRBilgiGosterILK.aspx?strOTC=557&amp;strADS=MEL%C4%B0H%20ARDA%20AK&amp;strSB=7.%20S%C4%B1n%C4%B1f%20/%20C%20%C5%9Eubesi&amp;Req=C2F130303C96048E1F2735C88CC17C02" TargetMode="External" /><Relationship Id="rId34" Type="http://schemas.openxmlformats.org/officeDocument/2006/relationships/hyperlink" Target="https://e-okul.meb.gov.tr/common/OGRBilgiGosterILK.aspx?strOTC=482&amp;strADS=HASAN%20AL%C4%B0%20DUYMU%C5%9E&amp;strSB=7.%20S%C4%B1n%C4%B1f%20/%20C%20%C5%9Eubesi&amp;Req=7393C1ACD599FA2AEFD7FF40E744DA80" TargetMode="External" /><Relationship Id="rId42" Type="http://schemas.openxmlformats.org/officeDocument/2006/relationships/hyperlink" Target="https://e-okul.meb.gov.tr/common/OGRBilgiGosterILK.aspx?strOTC=554&amp;strADS=MEHMET%20U%C4%9EUR%20KARASLAN&amp;strSB=7.%20S%C4%B1n%C4%B1f%20/%20C%20%C5%9Eubesi&amp;Req=BE151C14A458DDCD40D21C348A9602E6" TargetMode="External" /><Relationship Id="rId47" Type="http://schemas.openxmlformats.org/officeDocument/2006/relationships/hyperlink" Target="https://e-okul.meb.gov.tr/common/OGRBilgiGosterILK.aspx?strOTC=401&amp;strADS=AHMET%20AKILLI&amp;strSB=7.%20S%C4%B1n%C4%B1f%20/%20C%20%C5%9Eubesi&amp;Req=90C9903F401D80CFB323E8C11FE96F5A" TargetMode="External" /><Relationship Id="rId50" Type="http://schemas.openxmlformats.org/officeDocument/2006/relationships/hyperlink" Target="https://e-okul.meb.gov.tr/common/OGRBilgiGosterILK.aspx?strOTC=423&amp;strADS=YUSUF%20DUHA%20G%C4%B0RG%C4%B0N&amp;strSB=7.%20S%C4%B1n%C4%B1f%20/%20C%20%C5%9Eubesi&amp;Req=124742565328638184E3FCEA19B63406" TargetMode="External" /><Relationship Id="rId55" Type="http://schemas.openxmlformats.org/officeDocument/2006/relationships/hyperlink" Target="https://e-okul.meb.gov.tr/common/OGRBilgiGosterILK.aspx?strOTC=462&amp;strADS=EL%C4%B0F%20BALCI&amp;strSB=7.%20S%C4%B1n%C4%B1f%20/%20C%20%C5%9Eubesi&amp;Req=0891695697BE9B93A56EB724BA296D7F" TargetMode="External" /><Relationship Id="rId63" Type="http://schemas.openxmlformats.org/officeDocument/2006/relationships/hyperlink" Target="https://e-okul.meb.gov.tr/common/OGRBilgiGosterILK.aspx?strOTC=550&amp;strADS=MEHMET%20YILDIZ&amp;strSB=7.%20S%C4%B1n%C4%B1f%20/%20C%20%C5%9Eubesi&amp;Req=944A3B0248D9A94D42AADA5E366AB5C0" TargetMode="External" /><Relationship Id="rId7" Type="http://schemas.openxmlformats.org/officeDocument/2006/relationships/hyperlink" Target="https://e-okul.meb.gov.tr/common/OGRBilgiGosterILK.aspx?strOTC=434&amp;strADS=BEYZANUR%20GAYIR&amp;strSB=7.%20S%C4%B1n%C4%B1f%20/%20C%20%C5%9Eubesi&amp;Req=448EEBDEBB4B817C106C546E0C5F08B6" TargetMode="External" /><Relationship Id="rId2" Type="http://schemas.openxmlformats.org/officeDocument/2006/relationships/image" Target="../media/image6.jpeg" /><Relationship Id="rId16" Type="http://schemas.openxmlformats.org/officeDocument/2006/relationships/hyperlink" Target="https://e-okul.meb.gov.tr/common/OGRBilgiGosterILK.aspx?strOTC=538&amp;strADS=%C4%B0REM%20DA%C4%9ECI&amp;strSB=7.%20S%C4%B1n%C4%B1f%20/%20C%20%C5%9Eubesi&amp;Req=1416F42CE23151FD1899B69E320A8013" TargetMode="External" /><Relationship Id="rId29" Type="http://schemas.openxmlformats.org/officeDocument/2006/relationships/hyperlink" Target="https://e-okul.meb.gov.tr/common/OGRBilgiGosterILK.aspx?strOTC=434&amp;strADS=BEYZANUR%20GAYIR&amp;strSB=7.%20S%C4%B1n%C4%B1f%20/%20C%20%C5%9Eubesi&amp;Req=437C85CE915FF9BF26FC87EFEE30C4B6" TargetMode="External" /><Relationship Id="rId1" Type="http://schemas.openxmlformats.org/officeDocument/2006/relationships/hyperlink" Target="https://e-okul.meb.gov.tr/common/OGRBilgiGosterILK.aspx?strOTC=400&amp;strADS=%C5%9EEVVAL%20TEKE&amp;strSB=7.%20S%C4%B1n%C4%B1f%20/%20C%20%C5%9Eubesi&amp;Req=FE188AC4105823A5A3C931D6081B0175" TargetMode="External" /><Relationship Id="rId6" Type="http://schemas.openxmlformats.org/officeDocument/2006/relationships/hyperlink" Target="https://e-okul.meb.gov.tr/common/OGRBilgiGosterILK.aspx?strOTC=423&amp;strADS=YUSUF%20DUHA%20G%C4%B0RG%C4%B0N&amp;strSB=7.%20S%C4%B1n%C4%B1f%20/%20C%20%C5%9Eubesi&amp;Req=1D25C06801B900B7E7A86A1D9D8F6124" TargetMode="External" /><Relationship Id="rId11" Type="http://schemas.openxmlformats.org/officeDocument/2006/relationships/hyperlink" Target="https://e-okul.meb.gov.tr/common/OGRBilgiGosterILK.aspx?strOTC=462&amp;strADS=EL%C4%B0F%20BALCI&amp;strSB=7.%20S%C4%B1n%C4%B1f%20/%20C%20%C5%9Eubesi&amp;Req=624F6581CCF9E1C3F9D7782B43F41A63" TargetMode="External" /><Relationship Id="rId24" Type="http://schemas.openxmlformats.org/officeDocument/2006/relationships/hyperlink" Target="https://e-okul.meb.gov.tr/common/OGRBilgiGosterILK.aspx?strOTC=400&amp;strADS=%C5%9EEVVAL%20TEKE&amp;strSB=7.%20S%C4%B1n%C4%B1f%20/%20C%20%C5%9Eubesi&amp;Req=5065C4C29305BBBAFDCD40B2FE04558D" TargetMode="External" /><Relationship Id="rId32" Type="http://schemas.openxmlformats.org/officeDocument/2006/relationships/hyperlink" Target="https://e-okul.meb.gov.tr/common/OGRBilgiGosterILK.aspx?strOTC=454&amp;strADS=DUA%20D%C4%B0LARA%20DO%C4%9EANAY&amp;strSB=7.%20S%C4%B1n%C4%B1f%20/%20C%20%C5%9Eubesi&amp;Req=41635FCBD847FCAEEABFD35E49FA82D2" TargetMode="External" /><Relationship Id="rId37" Type="http://schemas.openxmlformats.org/officeDocument/2006/relationships/hyperlink" Target="https://e-okul.meb.gov.tr/common/OGRBilgiGosterILK.aspx?strOTC=529&amp;strADS=%C4%B0LAYDA%20%C3%87ET%C4%B0N&amp;strSB=7.%20S%C4%B1n%C4%B1f%20/%20C%20%C5%9Eubesi&amp;Req=BC228704C55EE148352736A0E4CBA2F6" TargetMode="External" /><Relationship Id="rId40" Type="http://schemas.openxmlformats.org/officeDocument/2006/relationships/hyperlink" Target="https://e-okul.meb.gov.tr/common/OGRBilgiGosterILK.aspx?strOTC=546&amp;strADS=H%C3%9CSEY%C4%B0N%20ARDA%20GEZG%C4%B0N&amp;strSB=7.%20S%C4%B1n%C4%B1f%20/%20C%20%C5%9Eubesi&amp;Req=3F0838F18BF39B902657EDD80987D3A3" TargetMode="External" /><Relationship Id="rId45" Type="http://schemas.openxmlformats.org/officeDocument/2006/relationships/hyperlink" Target="https://e-okul.meb.gov.tr/common/OGRBilgiGosterILK.aspx?strOTC=593&amp;strADS=O%C4%9EULCAN%20HEYBEL&amp;strSB=7.%20S%C4%B1n%C4%B1f%20/%20C%20%C5%9Eubesi&amp;Req=35D81399ED581119A4A65419FF36E1A7" TargetMode="External" /><Relationship Id="rId53" Type="http://schemas.openxmlformats.org/officeDocument/2006/relationships/hyperlink" Target="https://e-okul.meb.gov.tr/common/OGRBilgiGosterILK.aspx?strOTC=450&amp;strADS=MESUT%20EREN%20%C3%87EV%C4%B0K&amp;strSB=7.%20S%C4%B1n%C4%B1f%20/%20C%20%C5%9Eubesi&amp;Req=1009808CF1D4629B47956116CB7A12BD" TargetMode="External" /><Relationship Id="rId58" Type="http://schemas.openxmlformats.org/officeDocument/2006/relationships/hyperlink" Target="https://e-okul.meb.gov.tr/common/OGRBilgiGosterILK.aspx?strOTC=519&amp;strADS=IRMAK%20UYGUN&amp;strSB=7.%20S%C4%B1n%C4%B1f%20/%20C%20%C5%9Eubesi&amp;Req=7139B1D08BAF2B81974DB22990EEE742" TargetMode="External" /><Relationship Id="rId66" Type="http://schemas.openxmlformats.org/officeDocument/2006/relationships/hyperlink" Target="https://e-okul.meb.gov.tr/common/OGRBilgiGosterILK.aspx?strOTC=583&amp;strADS=NAZ%20%C3%96ZBAY&amp;strSB=7.%20S%C4%B1n%C4%B1f%20/%20C%20%C5%9Eubesi&amp;Req=ECCD233C8D6CACB3CEE7005603855759" TargetMode="External" /><Relationship Id="rId5" Type="http://schemas.openxmlformats.org/officeDocument/2006/relationships/hyperlink" Target="https://e-okul.meb.gov.tr/common/OGRBilgiGosterILK.aspx?strOTC=421&amp;strADS=RAMAZAN%20ANIL%20%C3%87ET%C4%B0N&amp;strSB=7.%20S%C4%B1n%C4%B1f%20/%20C%20%C5%9Eubesi&amp;Req=CE9C66A6F4B0A7BFE0CF7CE75A050B11" TargetMode="External" /><Relationship Id="rId15" Type="http://schemas.openxmlformats.org/officeDocument/2006/relationships/hyperlink" Target="https://e-okul.meb.gov.tr/common/OGRBilgiGosterILK.aspx?strOTC=529&amp;strADS=%C4%B0LAYDA%20%C3%87ET%C4%B0N&amp;strSB=7.%20S%C4%B1n%C4%B1f%20/%20C%20%C5%9Eubesi&amp;Req=FE9773EA15429A5DF65BDB5AED18869B" TargetMode="External" /><Relationship Id="rId23" Type="http://schemas.openxmlformats.org/officeDocument/2006/relationships/hyperlink" Target="https://e-okul.meb.gov.tr/common/OGRBilgiGosterILK.aspx?strOTC=593&amp;strADS=O%C4%9EULCAN%20HEYBEL&amp;strSB=7.%20S%C4%B1n%C4%B1f%20/%20C%20%C5%9Eubesi&amp;Req=71575E68B25E943B1C1442122DD907CB" TargetMode="External" /><Relationship Id="rId28" Type="http://schemas.openxmlformats.org/officeDocument/2006/relationships/hyperlink" Target="https://e-okul.meb.gov.tr/common/OGRBilgiGosterILK.aspx?strOTC=423&amp;strADS=YUSUF%20DUHA%20G%C4%B0RG%C4%B0N&amp;strSB=7.%20S%C4%B1n%C4%B1f%20/%20C%20%C5%9Eubesi&amp;Req=A151E5F6BB557D062A6EE1C1856153E2" TargetMode="External" /><Relationship Id="rId36" Type="http://schemas.openxmlformats.org/officeDocument/2006/relationships/hyperlink" Target="https://e-okul.meb.gov.tr/common/OGRBilgiGosterILK.aspx?strOTC=519&amp;strADS=IRMAK%20UYGUN&amp;strSB=7.%20S%C4%B1n%C4%B1f%20/%20C%20%C5%9Eubesi&amp;Req=A5F4DC6943B3A5306A55C16B8E914D3A" TargetMode="External" /><Relationship Id="rId49" Type="http://schemas.openxmlformats.org/officeDocument/2006/relationships/hyperlink" Target="https://e-okul.meb.gov.tr/common/OGRBilgiGosterILK.aspx?strOTC=421&amp;strADS=RAMAZAN%20ANIL%20%C3%87ET%C4%B0N&amp;strSB=7.%20S%C4%B1n%C4%B1f%20/%20C%20%C5%9Eubesi&amp;Req=A1453009AEE5CD6AA3CB56D4A633648F" TargetMode="External" /><Relationship Id="rId57" Type="http://schemas.openxmlformats.org/officeDocument/2006/relationships/hyperlink" Target="https://e-okul.meb.gov.tr/common/OGRBilgiGosterILK.aspx?strOTC=487&amp;strADS=FATMAG%C3%9CL%20%C3%96ZDER&amp;strSB=7.%20S%C4%B1n%C4%B1f%20/%20C%20%C5%9Eubesi&amp;Req=023C4DF1F398D1538C0EFA70CC95460F" TargetMode="External" /><Relationship Id="rId61" Type="http://schemas.openxmlformats.org/officeDocument/2006/relationships/hyperlink" Target="https://e-okul.meb.gov.tr/common/OGRBilgiGosterILK.aspx?strOTC=540&amp;strADS=R%C3%9CMEYSA%20AKSAPLI&amp;strSB=7.%20S%C4%B1n%C4%B1f%20/%20C%20%C5%9Eubesi&amp;Req=C61B97DB7860C99443EB694A75B4E153" TargetMode="External" /><Relationship Id="rId10" Type="http://schemas.openxmlformats.org/officeDocument/2006/relationships/hyperlink" Target="https://e-okul.meb.gov.tr/common/OGRBilgiGosterILK.aspx?strOTC=454&amp;strADS=DUA%20D%C4%B0LARA%20DO%C4%9EANAY&amp;strSB=7.%20S%C4%B1n%C4%B1f%20/%20C%20%C5%9Eubesi&amp;Req=B38D4395DB1896AED4D714D8BD29D6BB" TargetMode="External" /><Relationship Id="rId19" Type="http://schemas.openxmlformats.org/officeDocument/2006/relationships/hyperlink" Target="https://e-okul.meb.gov.tr/common/OGRBilgiGosterILK.aspx?strOTC=550&amp;strADS=MEHMET%20YILDIZ&amp;strSB=7.%20S%C4%B1n%C4%B1f%20/%20C%20%C5%9Eubesi&amp;Req=E614C8F767DE7DC7A21D64946288E3F3" TargetMode="External" /><Relationship Id="rId31" Type="http://schemas.openxmlformats.org/officeDocument/2006/relationships/hyperlink" Target="https://e-okul.meb.gov.tr/common/OGRBilgiGosterILK.aspx?strOTC=450&amp;strADS=MESUT%20EREN%20%C3%87EV%C4%B0K&amp;strSB=7.%20S%C4%B1n%C4%B1f%20/%20C%20%C5%9Eubesi&amp;Req=8B67A2CC369697B0587E6307FF118C69" TargetMode="External" /><Relationship Id="rId44" Type="http://schemas.openxmlformats.org/officeDocument/2006/relationships/hyperlink" Target="https://e-okul.meb.gov.tr/common/OGRBilgiGosterILK.aspx?strOTC=583&amp;strADS=NAZ%20%C3%96ZBAY&amp;strSB=7.%20S%C4%B1n%C4%B1f%20/%20C%20%C5%9Eubesi&amp;Req=DEF8D1A8B06A45ED5581A2EE7ADBADAE" TargetMode="External" /><Relationship Id="rId52" Type="http://schemas.openxmlformats.org/officeDocument/2006/relationships/hyperlink" Target="https://e-okul.meb.gov.tr/common/OGRBilgiGosterILK.aspx?strOTC=444&amp;strADS=%C5%9E%C4%B0MAL%20KARATA%C5%9E&amp;strSB=7.%20S%C4%B1n%C4%B1f%20/%20C%20%C5%9Eubesi&amp;Req=0F75C1B2A3B23A808EAA0B90B739C8E2" TargetMode="External" /><Relationship Id="rId60" Type="http://schemas.openxmlformats.org/officeDocument/2006/relationships/hyperlink" Target="https://e-okul.meb.gov.tr/common/OGRBilgiGosterILK.aspx?strOTC=538&amp;strADS=%C4%B0REM%20DA%C4%9ECI&amp;strSB=7.%20S%C4%B1n%C4%B1f%20/%20C%20%C5%9Eubesi&amp;Req=77C6DE3FF5EB22D14F571C1DA5C47AEB" TargetMode="External" /><Relationship Id="rId65" Type="http://schemas.openxmlformats.org/officeDocument/2006/relationships/hyperlink" Target="https://e-okul.meb.gov.tr/common/OGRBilgiGosterILK.aspx?strOTC=557&amp;strADS=MEL%C4%B0H%20ARDA%20AK&amp;strSB=7.%20S%C4%B1n%C4%B1f%20/%20C%20%C5%9Eubesi&amp;Req=953B99BB1E412B56CEADEE1A80C82E61" TargetMode="External" /><Relationship Id="rId4" Type="http://schemas.openxmlformats.org/officeDocument/2006/relationships/hyperlink" Target="https://e-okul.meb.gov.tr/common/OGRBilgiGosterILK.aspx?strOTC=413&amp;strADS=%C4%B0SMA%C4%B0L%20BURAK%20KAYNAK&amp;strSB=7.%20S%C4%B1n%C4%B1f%20/%20C%20%C5%9Eubesi&amp;Req=9AFAD5717D971FC7FF5ED7B94CDBE756" TargetMode="External" /><Relationship Id="rId9" Type="http://schemas.openxmlformats.org/officeDocument/2006/relationships/hyperlink" Target="https://e-okul.meb.gov.tr/common/OGRBilgiGosterILK.aspx?strOTC=450&amp;strADS=MESUT%20EREN%20%C3%87EV%C4%B0K&amp;strSB=7.%20S%C4%B1n%C4%B1f%20/%20C%20%C5%9Eubesi&amp;Req=F4AAFB870E1C04F07D1292768EF8D3EA" TargetMode="External" /><Relationship Id="rId14" Type="http://schemas.openxmlformats.org/officeDocument/2006/relationships/hyperlink" Target="https://e-okul.meb.gov.tr/common/OGRBilgiGosterILK.aspx?strOTC=519&amp;strADS=IRMAK%20UYGUN&amp;strSB=7.%20S%C4%B1n%C4%B1f%20/%20C%20%C5%9Eubesi&amp;Req=A578989A0794292F0ADD1BB27EFA6567" TargetMode="External" /><Relationship Id="rId22" Type="http://schemas.openxmlformats.org/officeDocument/2006/relationships/hyperlink" Target="https://e-okul.meb.gov.tr/common/OGRBilgiGosterILK.aspx?strOTC=583&amp;strADS=NAZ%20%C3%96ZBAY&amp;strSB=7.%20S%C4%B1n%C4%B1f%20/%20C%20%C5%9Eubesi&amp;Req=B3C7FF1D4A1F0B53BAA8B0FD84DE25EF" TargetMode="External" /><Relationship Id="rId27" Type="http://schemas.openxmlformats.org/officeDocument/2006/relationships/hyperlink" Target="https://e-okul.meb.gov.tr/common/OGRBilgiGosterILK.aspx?strOTC=421&amp;strADS=RAMAZAN%20ANIL%20%C3%87ET%C4%B0N&amp;strSB=7.%20S%C4%B1n%C4%B1f%20/%20C%20%C5%9Eubesi&amp;Req=33216BE57A77BF84E13AE7DC23DA5943" TargetMode="External" /><Relationship Id="rId30" Type="http://schemas.openxmlformats.org/officeDocument/2006/relationships/hyperlink" Target="https://e-okul.meb.gov.tr/common/OGRBilgiGosterILK.aspx?strOTC=444&amp;strADS=%C5%9E%C4%B0MAL%20KARATA%C5%9E&amp;strSB=7.%20S%C4%B1n%C4%B1f%20/%20C%20%C5%9Eubesi&amp;Req=C3F9FE209EE36BA395CB83A9B704CF67" TargetMode="External" /><Relationship Id="rId35" Type="http://schemas.openxmlformats.org/officeDocument/2006/relationships/hyperlink" Target="https://e-okul.meb.gov.tr/common/OGRBilgiGosterILK.aspx?strOTC=487&amp;strADS=FATMAG%C3%9CL%20%C3%96ZDER&amp;strSB=7.%20S%C4%B1n%C4%B1f%20/%20C%20%C5%9Eubesi&amp;Req=BC515526B5B2A5FAEC72B33B437C1E5F" TargetMode="External" /><Relationship Id="rId43" Type="http://schemas.openxmlformats.org/officeDocument/2006/relationships/hyperlink" Target="https://e-okul.meb.gov.tr/common/OGRBilgiGosterILK.aspx?strOTC=557&amp;strADS=MEL%C4%B0H%20ARDA%20AK&amp;strSB=7.%20S%C4%B1n%C4%B1f%20/%20C%20%C5%9Eubesi&amp;Req=FEA4750251677EDE6DD1BAB40E498FD0" TargetMode="External" /><Relationship Id="rId48" Type="http://schemas.openxmlformats.org/officeDocument/2006/relationships/hyperlink" Target="https://e-okul.meb.gov.tr/common/OGRBilgiGosterILK.aspx?strOTC=413&amp;strADS=%C4%B0SMA%C4%B0L%20BURAK%20KAYNAK&amp;strSB=7.%20S%C4%B1n%C4%B1f%20/%20C%20%C5%9Eubesi&amp;Req=DBC85FA362BC203ABCC24DC910A56D8C" TargetMode="External" /><Relationship Id="rId56" Type="http://schemas.openxmlformats.org/officeDocument/2006/relationships/hyperlink" Target="https://e-okul.meb.gov.tr/common/OGRBilgiGosterILK.aspx?strOTC=482&amp;strADS=HASAN%20AL%C4%B0%20DUYMU%C5%9E&amp;strSB=7.%20S%C4%B1n%C4%B1f%20/%20C%20%C5%9Eubesi&amp;Req=A4D3ECB60B98A480AF4DF841459E46FD" TargetMode="External" /><Relationship Id="rId64" Type="http://schemas.openxmlformats.org/officeDocument/2006/relationships/hyperlink" Target="https://e-okul.meb.gov.tr/common/OGRBilgiGosterILK.aspx?strOTC=554&amp;strADS=MEHMET%20U%C4%9EUR%20KARASLAN&amp;strSB=7.%20S%C4%B1n%C4%B1f%20/%20C%20%C5%9Eubesi&amp;Req=1C822C9D60C3F3DAACF372D86FB544E1" TargetMode="External" /><Relationship Id="rId8" Type="http://schemas.openxmlformats.org/officeDocument/2006/relationships/hyperlink" Target="https://e-okul.meb.gov.tr/common/OGRBilgiGosterILK.aspx?strOTC=444&amp;strADS=%C5%9E%C4%B0MAL%20KARATA%C5%9E&amp;strSB=7.%20S%C4%B1n%C4%B1f%20/%20C%20%C5%9Eubesi&amp;Req=DAD2D396C8C443A8AEC5C0533F2BDFE8" TargetMode="External" /><Relationship Id="rId51" Type="http://schemas.openxmlformats.org/officeDocument/2006/relationships/hyperlink" Target="https://e-okul.meb.gov.tr/common/OGRBilgiGosterILK.aspx?strOTC=434&amp;strADS=BEYZANUR%20GAYIR&amp;strSB=7.%20S%C4%B1n%C4%B1f%20/%20C%20%C5%9Eubesi&amp;Req=651C720B442F987C7692BE845AA7D58F" TargetMode="External" /><Relationship Id="rId3" Type="http://schemas.openxmlformats.org/officeDocument/2006/relationships/hyperlink" Target="https://e-okul.meb.gov.tr/common/OGRBilgiGosterILK.aspx?strOTC=401&amp;strADS=AHMET%20AKILLI&amp;strSB=7.%20S%C4%B1n%C4%B1f%20/%20C%20%C5%9Eubesi&amp;Req=74BE07CDE4E3D263074ECB88FAA3CD43" TargetMode="External" /><Relationship Id="rId12" Type="http://schemas.openxmlformats.org/officeDocument/2006/relationships/hyperlink" Target="https://e-okul.meb.gov.tr/common/OGRBilgiGosterILK.aspx?strOTC=482&amp;strADS=HASAN%20AL%C4%B0%20DUYMU%C5%9E&amp;strSB=7.%20S%C4%B1n%C4%B1f%20/%20C%20%C5%9Eubesi&amp;Req=7D2537F7EDE0A7927B196A9D306A8539" TargetMode="External" /><Relationship Id="rId17" Type="http://schemas.openxmlformats.org/officeDocument/2006/relationships/hyperlink" Target="https://e-okul.meb.gov.tr/common/OGRBilgiGosterILK.aspx?strOTC=540&amp;strADS=R%C3%9CMEYSA%20AKSAPLI&amp;strSB=7.%20S%C4%B1n%C4%B1f%20/%20C%20%C5%9Eubesi&amp;Req=4B9479BF6AEBABBFA6B49108F814CA21" TargetMode="External" /><Relationship Id="rId25" Type="http://schemas.openxmlformats.org/officeDocument/2006/relationships/hyperlink" Target="https://e-okul.meb.gov.tr/common/OGRBilgiGosterILK.aspx?strOTC=401&amp;strADS=AHMET%20AKILLI&amp;strSB=7.%20S%C4%B1n%C4%B1f%20/%20C%20%C5%9Eubesi&amp;Req=8FC19F6657944ABB86FD6A213A5E4258" TargetMode="External" /><Relationship Id="rId33" Type="http://schemas.openxmlformats.org/officeDocument/2006/relationships/hyperlink" Target="https://e-okul.meb.gov.tr/common/OGRBilgiGosterILK.aspx?strOTC=462&amp;strADS=EL%C4%B0F%20BALCI&amp;strSB=7.%20S%C4%B1n%C4%B1f%20/%20C%20%C5%9Eubesi&amp;Req=D6388B92525C5B13F4506182E477E90C" TargetMode="External" /><Relationship Id="rId38" Type="http://schemas.openxmlformats.org/officeDocument/2006/relationships/hyperlink" Target="https://e-okul.meb.gov.tr/common/OGRBilgiGosterILK.aspx?strOTC=538&amp;strADS=%C4%B0REM%20DA%C4%9ECI&amp;strSB=7.%20S%C4%B1n%C4%B1f%20/%20C%20%C5%9Eubesi&amp;Req=B8431F4BCB11C6F6A225E75C3876DA0F" TargetMode="External" /><Relationship Id="rId46" Type="http://schemas.openxmlformats.org/officeDocument/2006/relationships/hyperlink" Target="https://e-okul.meb.gov.tr/common/OGRBilgiGosterILK.aspx?strOTC=400&amp;strADS=%C5%9EEVVAL%20TEKE&amp;strSB=7.%20S%C4%B1n%C4%B1f%20/%20C%20%C5%9Eubesi&amp;Req=2EFAD3A1E1EDFB60C7C81D65970C70F6" TargetMode="External" /><Relationship Id="rId59" Type="http://schemas.openxmlformats.org/officeDocument/2006/relationships/hyperlink" Target="https://e-okul.meb.gov.tr/common/OGRBilgiGosterILK.aspx?strOTC=529&amp;strADS=%C4%B0LAYDA%20%C3%87ET%C4%B0N&amp;strSB=7.%20S%C4%B1n%C4%B1f%20/%20C%20%C5%9Eubesi&amp;Req=4E23808CB13CD7D83A22C256369E48E5" TargetMode="External" /><Relationship Id="rId67" Type="http://schemas.openxmlformats.org/officeDocument/2006/relationships/hyperlink" Target="https://e-okul.meb.gov.tr/common/OGRBilgiGosterILK.aspx?strOTC=593&amp;strADS=O%C4%9EULCAN%20HEYBEL&amp;strSB=7.%20S%C4%B1n%C4%B1f%20/%20C%20%C5%9Eubesi&amp;Req=D7A1849BCFBEC35C4BF6D2EC06FD4DD9" TargetMode="External" /><Relationship Id="rId20" Type="http://schemas.openxmlformats.org/officeDocument/2006/relationships/hyperlink" Target="https://e-okul.meb.gov.tr/common/OGRBilgiGosterILK.aspx?strOTC=554&amp;strADS=MEHMET%20U%C4%9EUR%20KARASLAN&amp;strSB=7.%20S%C4%B1n%C4%B1f%20/%20C%20%C5%9Eubesi&amp;Req=FD539D8C45A0995C236AD56853A29C5D" TargetMode="External" /><Relationship Id="rId41" Type="http://schemas.openxmlformats.org/officeDocument/2006/relationships/hyperlink" Target="https://e-okul.meb.gov.tr/common/OGRBilgiGosterILK.aspx?strOTC=550&amp;strADS=MEHMET%20YILDIZ&amp;strSB=7.%20S%C4%B1n%C4%B1f%20/%20C%20%C5%9Eubesi&amp;Req=9271EC24B2B5391CF22A696B494780D4" TargetMode="External" /><Relationship Id="rId54" Type="http://schemas.openxmlformats.org/officeDocument/2006/relationships/hyperlink" Target="https://e-okul.meb.gov.tr/common/OGRBilgiGosterILK.aspx?strOTC=454&amp;strADS=DUA%20D%C4%B0LARA%20DO%C4%9EANAY&amp;strSB=7.%20S%C4%B1n%C4%B1f%20/%20C%20%C5%9Eubesi&amp;Req=F056165BA1F7BD1176E2C35DB0EE0394" TargetMode="External" /><Relationship Id="rId62" Type="http://schemas.openxmlformats.org/officeDocument/2006/relationships/hyperlink" Target="https://e-okul.meb.gov.tr/common/OGRBilgiGosterILK.aspx?strOTC=546&amp;strADS=H%C3%9CSEY%C4%B0N%20ARDA%20GEZG%C4%B0N&amp;strSB=7.%20S%C4%B1n%C4%B1f%20/%20C%20%C5%9Eubesi&amp;Req=E182E9E649B58E580C2932C98CA794B6" TargetMode="External" /></Relationships>
</file>

<file path=xl/drawings/drawing1.xml><?xml version="1.0" encoding="utf-8"?>
<xdr:wsDr xmlns:xdr="http://schemas.openxmlformats.org/drawingml/2006/spreadsheetDrawing" xmlns:a="http://schemas.openxmlformats.org/drawingml/2006/main">
  <xdr:twoCellAnchor editAs="oneCell">
    <xdr:from>
      <xdr:col>6</xdr:col>
      <xdr:colOff>214312</xdr:colOff>
      <xdr:row>15</xdr:row>
      <xdr:rowOff>128588</xdr:rowOff>
    </xdr:from>
    <xdr:to>
      <xdr:col>26</xdr:col>
      <xdr:colOff>214312</xdr:colOff>
      <xdr:row>57</xdr:row>
      <xdr:rowOff>1881188</xdr:rowOff>
    </xdr:to>
    <xdr:pic>
      <xdr:nvPicPr>
        <xdr:cNvPr id="2" name="Picture 76">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3871912" y="2986088"/>
          <a:ext cx="12192000" cy="9753600"/>
        </a:xfrm>
        <a:prstGeom prst="rect">
          <a:avLst/>
        </a:prstGeom>
        <a:noFill/>
        <a:ln w="1">
          <a:noFill/>
          <a:miter lim="800000"/>
          <a:headEnd/>
          <a:tailEnd type="none" w="med" len="med"/>
        </a:ln>
        <a:effectLst/>
      </xdr:spPr>
    </xdr:pic>
    <xdr:clientData/>
  </xdr:twoCellAnchor>
  <xdr:twoCellAnchor editAs="oneCell">
    <xdr:from>
      <xdr:col>29</xdr:col>
      <xdr:colOff>0</xdr:colOff>
      <xdr:row>15</xdr:row>
      <xdr:rowOff>152400</xdr:rowOff>
    </xdr:from>
    <xdr:to>
      <xdr:col>49</xdr:col>
      <xdr:colOff>0</xdr:colOff>
      <xdr:row>57</xdr:row>
      <xdr:rowOff>1905000</xdr:rowOff>
    </xdr:to>
    <xdr:pic>
      <xdr:nvPicPr>
        <xdr:cNvPr id="3" name="Picture 77">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17678400" y="3009900"/>
          <a:ext cx="12192000" cy="9753600"/>
        </a:xfrm>
        <a:prstGeom prst="rect">
          <a:avLst/>
        </a:prstGeom>
        <a:noFill/>
        <a:ln w="1">
          <a:noFill/>
          <a:miter lim="800000"/>
          <a:headEnd/>
          <a:tailEnd type="none" w="med" len="med"/>
        </a:ln>
        <a:effectLst/>
      </xdr:spPr>
    </xdr:pic>
    <xdr:clientData/>
  </xdr:twoCellAnchor>
  <xdr:twoCellAnchor editAs="oneCell">
    <xdr:from>
      <xdr:col>5</xdr:col>
      <xdr:colOff>266700</xdr:colOff>
      <xdr:row>67</xdr:row>
      <xdr:rowOff>0</xdr:rowOff>
    </xdr:from>
    <xdr:to>
      <xdr:col>25</xdr:col>
      <xdr:colOff>266700</xdr:colOff>
      <xdr:row>118</xdr:row>
      <xdr:rowOff>38100</xdr:rowOff>
    </xdr:to>
    <xdr:pic>
      <xdr:nvPicPr>
        <xdr:cNvPr id="4" name="Picture 78">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3314700" y="16840200"/>
          <a:ext cx="12192000" cy="9753600"/>
        </a:xfrm>
        <a:prstGeom prst="rect">
          <a:avLst/>
        </a:prstGeom>
        <a:noFill/>
        <a:ln w="1">
          <a:noFill/>
          <a:miter lim="800000"/>
          <a:headEnd/>
          <a:tailEnd type="none" w="med" len="med"/>
        </a:ln>
        <a:effectLst/>
      </xdr:spPr>
    </xdr:pic>
    <xdr:clientData/>
  </xdr:twoCellAnchor>
  <xdr:twoCellAnchor editAs="oneCell">
    <xdr:from>
      <xdr:col>29</xdr:col>
      <xdr:colOff>381000</xdr:colOff>
      <xdr:row>68</xdr:row>
      <xdr:rowOff>0</xdr:rowOff>
    </xdr:from>
    <xdr:to>
      <xdr:col>49</xdr:col>
      <xdr:colOff>381000</xdr:colOff>
      <xdr:row>119</xdr:row>
      <xdr:rowOff>38100</xdr:rowOff>
    </xdr:to>
    <xdr:pic>
      <xdr:nvPicPr>
        <xdr:cNvPr id="5" name="Picture 79">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18059400" y="17030700"/>
          <a:ext cx="12192000" cy="9753600"/>
        </a:xfrm>
        <a:prstGeom prst="rect">
          <a:avLst/>
        </a:prstGeom>
        <a:noFill/>
        <a:ln w="1">
          <a:noFill/>
          <a:miter lim="800000"/>
          <a:headEnd/>
          <a:tailEnd type="none" w="med" len="med"/>
        </a:ln>
        <a:effectLst/>
      </xdr:spPr>
    </xdr:pic>
    <xdr:clientData/>
  </xdr:twoCellAnchor>
  <xdr:twoCellAnchor>
    <xdr:from>
      <xdr:col>49</xdr:col>
      <xdr:colOff>457200</xdr:colOff>
      <xdr:row>3</xdr:row>
      <xdr:rowOff>38100</xdr:rowOff>
    </xdr:from>
    <xdr:to>
      <xdr:col>55</xdr:col>
      <xdr:colOff>436907</xdr:colOff>
      <xdr:row>25</xdr:row>
      <xdr:rowOff>169579</xdr:rowOff>
    </xdr:to>
    <xdr:pic>
      <xdr:nvPicPr>
        <xdr:cNvPr id="6" name="Resim 1" descr="İstiklal Logo">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30327600" y="609600"/>
          <a:ext cx="3637307" cy="4322479"/>
        </a:xfrm>
        <a:prstGeom prst="rect">
          <a:avLst/>
        </a:prstGeom>
        <a:noFill/>
      </xdr:spPr>
    </xdr:pic>
    <xdr:clientData/>
  </xdr:twoCellAnchor>
  <xdr:twoCellAnchor>
    <xdr:from>
      <xdr:col>49</xdr:col>
      <xdr:colOff>457200</xdr:colOff>
      <xdr:row>29</xdr:row>
      <xdr:rowOff>38100</xdr:rowOff>
    </xdr:from>
    <xdr:to>
      <xdr:col>55</xdr:col>
      <xdr:colOff>436907</xdr:colOff>
      <xdr:row>51</xdr:row>
      <xdr:rowOff>169579</xdr:rowOff>
    </xdr:to>
    <xdr:pic>
      <xdr:nvPicPr>
        <xdr:cNvPr id="7" name="Resim 1" descr="İstiklal Logo">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30327600" y="5562600"/>
          <a:ext cx="3637307" cy="4322479"/>
        </a:xfrm>
        <a:prstGeom prst="rect">
          <a:avLst/>
        </a:prstGeom>
        <a:noFill/>
      </xdr:spPr>
    </xdr:pic>
    <xdr:clientData/>
  </xdr:twoCellAnchor>
  <xdr:twoCellAnchor>
    <xdr:from>
      <xdr:col>50</xdr:col>
      <xdr:colOff>76200</xdr:colOff>
      <xdr:row>53</xdr:row>
      <xdr:rowOff>38100</xdr:rowOff>
    </xdr:from>
    <xdr:to>
      <xdr:col>56</xdr:col>
      <xdr:colOff>55907</xdr:colOff>
      <xdr:row>58</xdr:row>
      <xdr:rowOff>169579</xdr:rowOff>
    </xdr:to>
    <xdr:pic>
      <xdr:nvPicPr>
        <xdr:cNvPr id="8" name="Resim 1" descr="İstiklal Logo">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30556200" y="10134600"/>
          <a:ext cx="3637307" cy="4360579"/>
        </a:xfrm>
        <a:prstGeom prst="rect">
          <a:avLst/>
        </a:prstGeom>
        <a:noFill/>
      </xdr:spPr>
    </xdr:pic>
    <xdr:clientData/>
  </xdr:twoCellAnchor>
  <xdr:twoCellAnchor>
    <xdr:from>
      <xdr:col>50</xdr:col>
      <xdr:colOff>76200</xdr:colOff>
      <xdr:row>59</xdr:row>
      <xdr:rowOff>228600</xdr:rowOff>
    </xdr:from>
    <xdr:to>
      <xdr:col>56</xdr:col>
      <xdr:colOff>55907</xdr:colOff>
      <xdr:row>80</xdr:row>
      <xdr:rowOff>169579</xdr:rowOff>
    </xdr:to>
    <xdr:pic>
      <xdr:nvPicPr>
        <xdr:cNvPr id="9" name="Resim 1" descr="İstiklal Logo">
          <a:extLst>
            <a:ext uri="{FF2B5EF4-FFF2-40B4-BE49-F238E27FC236}">
              <a16:creationId xmlns:a16="http://schemas.microsoft.com/office/drawing/2014/main" id="{00000000-0008-0000-0000-00000900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30556200" y="15144750"/>
          <a:ext cx="3637307" cy="4341529"/>
        </a:xfrm>
        <a:prstGeom prst="rect">
          <a:avLst/>
        </a:prstGeom>
        <a:noFill/>
      </xdr:spPr>
    </xdr:pic>
    <xdr:clientData/>
  </xdr:twoCellAnchor>
  <xdr:twoCellAnchor>
    <xdr:from>
      <xdr:col>49</xdr:col>
      <xdr:colOff>457200</xdr:colOff>
      <xdr:row>84</xdr:row>
      <xdr:rowOff>133350</xdr:rowOff>
    </xdr:from>
    <xdr:to>
      <xdr:col>55</xdr:col>
      <xdr:colOff>436907</xdr:colOff>
      <xdr:row>107</xdr:row>
      <xdr:rowOff>74329</xdr:rowOff>
    </xdr:to>
    <xdr:pic>
      <xdr:nvPicPr>
        <xdr:cNvPr id="10" name="Resim 1" descr="İstiklal Logo">
          <a:extLst>
            <a:ext uri="{FF2B5EF4-FFF2-40B4-BE49-F238E27FC236}">
              <a16:creationId xmlns:a16="http://schemas.microsoft.com/office/drawing/2014/main" id="{00000000-0008-0000-0000-00000A00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30327600" y="20212050"/>
          <a:ext cx="3637307" cy="4322479"/>
        </a:xfrm>
        <a:prstGeom prst="rect">
          <a:avLst/>
        </a:prstGeom>
        <a:noFill/>
      </xdr:spPr>
    </xdr:pic>
    <xdr:clientData/>
  </xdr:twoCellAnchor>
  <xdr:twoCellAnchor>
    <xdr:from>
      <xdr:col>49</xdr:col>
      <xdr:colOff>457200</xdr:colOff>
      <xdr:row>111</xdr:row>
      <xdr:rowOff>38100</xdr:rowOff>
    </xdr:from>
    <xdr:to>
      <xdr:col>55</xdr:col>
      <xdr:colOff>436907</xdr:colOff>
      <xdr:row>129</xdr:row>
      <xdr:rowOff>169579</xdr:rowOff>
    </xdr:to>
    <xdr:pic>
      <xdr:nvPicPr>
        <xdr:cNvPr id="11" name="Resim 1" descr="İstiklal Logo">
          <a:extLst>
            <a:ext uri="{FF2B5EF4-FFF2-40B4-BE49-F238E27FC236}">
              <a16:creationId xmlns:a16="http://schemas.microsoft.com/office/drawing/2014/main" id="{00000000-0008-0000-0000-00000B00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30327600" y="25260300"/>
          <a:ext cx="3637307" cy="4360579"/>
        </a:xfrm>
        <a:prstGeom prst="rect">
          <a:avLst/>
        </a:prstGeom>
        <a:noFill/>
      </xdr:spPr>
    </xdr:pic>
    <xdr:clientData/>
  </xdr:twoCellAnchor>
  <xdr:twoCellAnchor>
    <xdr:from>
      <xdr:col>0</xdr:col>
      <xdr:colOff>0</xdr:colOff>
      <xdr:row>11</xdr:row>
      <xdr:rowOff>133350</xdr:rowOff>
    </xdr:from>
    <xdr:to>
      <xdr:col>5</xdr:col>
      <xdr:colOff>551207</xdr:colOff>
      <xdr:row>34</xdr:row>
      <xdr:rowOff>74329</xdr:rowOff>
    </xdr:to>
    <xdr:pic>
      <xdr:nvPicPr>
        <xdr:cNvPr id="12" name="Resim 1" descr="İstiklal Logo">
          <a:extLst>
            <a:ext uri="{FF2B5EF4-FFF2-40B4-BE49-F238E27FC236}">
              <a16:creationId xmlns:a16="http://schemas.microsoft.com/office/drawing/2014/main" id="{00000000-0008-0000-0000-00000C00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0" y="2228850"/>
          <a:ext cx="3599207" cy="4322479"/>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0</xdr:colOff>
      <xdr:row>1</xdr:row>
      <xdr:rowOff>0</xdr:rowOff>
    </xdr:from>
    <xdr:to>
      <xdr:col>11</xdr:col>
      <xdr:colOff>304800</xdr:colOff>
      <xdr:row>2</xdr:row>
      <xdr:rowOff>47625</xdr:rowOff>
    </xdr:to>
    <xdr:pic>
      <xdr:nvPicPr>
        <xdr:cNvPr id="1353" name="Picture 329" descr="Öğrenci Not Bilgisi">
          <a:hlinkClick xmlns:r="http://schemas.openxmlformats.org/officeDocument/2006/relationships" r:id="rId1"/>
          <a:extLst>
            <a:ext uri="{FF2B5EF4-FFF2-40B4-BE49-F238E27FC236}">
              <a16:creationId xmlns:a16="http://schemas.microsoft.com/office/drawing/2014/main" id="{00000000-0008-0000-0100-000049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628650"/>
          <a:ext cx="304800" cy="304800"/>
        </a:xfrm>
        <a:prstGeom prst="rect">
          <a:avLst/>
        </a:prstGeom>
        <a:noFill/>
      </xdr:spPr>
    </xdr:pic>
    <xdr:clientData/>
  </xdr:twoCellAnchor>
  <xdr:twoCellAnchor editAs="oneCell">
    <xdr:from>
      <xdr:col>11</xdr:col>
      <xdr:colOff>0</xdr:colOff>
      <xdr:row>2</xdr:row>
      <xdr:rowOff>0</xdr:rowOff>
    </xdr:from>
    <xdr:to>
      <xdr:col>11</xdr:col>
      <xdr:colOff>304800</xdr:colOff>
      <xdr:row>3</xdr:row>
      <xdr:rowOff>47625</xdr:rowOff>
    </xdr:to>
    <xdr:pic>
      <xdr:nvPicPr>
        <xdr:cNvPr id="1354" name="Picture 330" descr="Öğrenci Not Bilgisi">
          <a:hlinkClick xmlns:r="http://schemas.openxmlformats.org/officeDocument/2006/relationships" r:id="rId3"/>
          <a:extLst>
            <a:ext uri="{FF2B5EF4-FFF2-40B4-BE49-F238E27FC236}">
              <a16:creationId xmlns:a16="http://schemas.microsoft.com/office/drawing/2014/main" id="{00000000-0008-0000-0100-00004A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885825"/>
          <a:ext cx="304800" cy="304800"/>
        </a:xfrm>
        <a:prstGeom prst="rect">
          <a:avLst/>
        </a:prstGeom>
        <a:noFill/>
      </xdr:spPr>
    </xdr:pic>
    <xdr:clientData/>
  </xdr:twoCellAnchor>
  <xdr:twoCellAnchor editAs="oneCell">
    <xdr:from>
      <xdr:col>11</xdr:col>
      <xdr:colOff>0</xdr:colOff>
      <xdr:row>3</xdr:row>
      <xdr:rowOff>0</xdr:rowOff>
    </xdr:from>
    <xdr:to>
      <xdr:col>11</xdr:col>
      <xdr:colOff>304800</xdr:colOff>
      <xdr:row>4</xdr:row>
      <xdr:rowOff>47625</xdr:rowOff>
    </xdr:to>
    <xdr:pic>
      <xdr:nvPicPr>
        <xdr:cNvPr id="1355" name="Picture 331" descr="Öğrenci Not Bilgisi">
          <a:hlinkClick xmlns:r="http://schemas.openxmlformats.org/officeDocument/2006/relationships" r:id="rId4"/>
          <a:extLst>
            <a:ext uri="{FF2B5EF4-FFF2-40B4-BE49-F238E27FC236}">
              <a16:creationId xmlns:a16="http://schemas.microsoft.com/office/drawing/2014/main" id="{00000000-0008-0000-0100-00004B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1143000"/>
          <a:ext cx="304800" cy="304800"/>
        </a:xfrm>
        <a:prstGeom prst="rect">
          <a:avLst/>
        </a:prstGeom>
        <a:noFill/>
      </xdr:spPr>
    </xdr:pic>
    <xdr:clientData/>
  </xdr:twoCellAnchor>
  <xdr:twoCellAnchor editAs="oneCell">
    <xdr:from>
      <xdr:col>11</xdr:col>
      <xdr:colOff>0</xdr:colOff>
      <xdr:row>4</xdr:row>
      <xdr:rowOff>0</xdr:rowOff>
    </xdr:from>
    <xdr:to>
      <xdr:col>11</xdr:col>
      <xdr:colOff>304800</xdr:colOff>
      <xdr:row>5</xdr:row>
      <xdr:rowOff>47625</xdr:rowOff>
    </xdr:to>
    <xdr:pic>
      <xdr:nvPicPr>
        <xdr:cNvPr id="1356" name="Picture 332" descr="Öğrenci Not Bilgisi">
          <a:hlinkClick xmlns:r="http://schemas.openxmlformats.org/officeDocument/2006/relationships" r:id="rId5"/>
          <a:extLst>
            <a:ext uri="{FF2B5EF4-FFF2-40B4-BE49-F238E27FC236}">
              <a16:creationId xmlns:a16="http://schemas.microsoft.com/office/drawing/2014/main" id="{00000000-0008-0000-0100-00004C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1400175"/>
          <a:ext cx="304800" cy="304800"/>
        </a:xfrm>
        <a:prstGeom prst="rect">
          <a:avLst/>
        </a:prstGeom>
        <a:noFill/>
      </xdr:spPr>
    </xdr:pic>
    <xdr:clientData/>
  </xdr:twoCellAnchor>
  <xdr:twoCellAnchor editAs="oneCell">
    <xdr:from>
      <xdr:col>11</xdr:col>
      <xdr:colOff>0</xdr:colOff>
      <xdr:row>5</xdr:row>
      <xdr:rowOff>0</xdr:rowOff>
    </xdr:from>
    <xdr:to>
      <xdr:col>11</xdr:col>
      <xdr:colOff>304800</xdr:colOff>
      <xdr:row>6</xdr:row>
      <xdr:rowOff>47625</xdr:rowOff>
    </xdr:to>
    <xdr:pic>
      <xdr:nvPicPr>
        <xdr:cNvPr id="1357" name="Picture 333" descr="Öğrenci Not Bilgisi">
          <a:hlinkClick xmlns:r="http://schemas.openxmlformats.org/officeDocument/2006/relationships" r:id="rId6"/>
          <a:extLst>
            <a:ext uri="{FF2B5EF4-FFF2-40B4-BE49-F238E27FC236}">
              <a16:creationId xmlns:a16="http://schemas.microsoft.com/office/drawing/2014/main" id="{00000000-0008-0000-0100-00004D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1657350"/>
          <a:ext cx="304800" cy="304800"/>
        </a:xfrm>
        <a:prstGeom prst="rect">
          <a:avLst/>
        </a:prstGeom>
        <a:noFill/>
      </xdr:spPr>
    </xdr:pic>
    <xdr:clientData/>
  </xdr:twoCellAnchor>
  <xdr:twoCellAnchor editAs="oneCell">
    <xdr:from>
      <xdr:col>11</xdr:col>
      <xdr:colOff>0</xdr:colOff>
      <xdr:row>6</xdr:row>
      <xdr:rowOff>0</xdr:rowOff>
    </xdr:from>
    <xdr:to>
      <xdr:col>11</xdr:col>
      <xdr:colOff>304800</xdr:colOff>
      <xdr:row>7</xdr:row>
      <xdr:rowOff>47625</xdr:rowOff>
    </xdr:to>
    <xdr:pic>
      <xdr:nvPicPr>
        <xdr:cNvPr id="1358" name="Picture 334" descr="Öğrenci Not Bilgisi">
          <a:hlinkClick xmlns:r="http://schemas.openxmlformats.org/officeDocument/2006/relationships" r:id="rId7"/>
          <a:extLst>
            <a:ext uri="{FF2B5EF4-FFF2-40B4-BE49-F238E27FC236}">
              <a16:creationId xmlns:a16="http://schemas.microsoft.com/office/drawing/2014/main" id="{00000000-0008-0000-0100-00004E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1914525"/>
          <a:ext cx="304800" cy="304800"/>
        </a:xfrm>
        <a:prstGeom prst="rect">
          <a:avLst/>
        </a:prstGeom>
        <a:noFill/>
      </xdr:spPr>
    </xdr:pic>
    <xdr:clientData/>
  </xdr:twoCellAnchor>
  <xdr:twoCellAnchor editAs="oneCell">
    <xdr:from>
      <xdr:col>11</xdr:col>
      <xdr:colOff>0</xdr:colOff>
      <xdr:row>7</xdr:row>
      <xdr:rowOff>0</xdr:rowOff>
    </xdr:from>
    <xdr:to>
      <xdr:col>11</xdr:col>
      <xdr:colOff>304800</xdr:colOff>
      <xdr:row>8</xdr:row>
      <xdr:rowOff>47625</xdr:rowOff>
    </xdr:to>
    <xdr:pic>
      <xdr:nvPicPr>
        <xdr:cNvPr id="1359" name="Picture 335" descr="Öğrenci Not Bilgisi">
          <a:hlinkClick xmlns:r="http://schemas.openxmlformats.org/officeDocument/2006/relationships" r:id="rId8"/>
          <a:extLst>
            <a:ext uri="{FF2B5EF4-FFF2-40B4-BE49-F238E27FC236}">
              <a16:creationId xmlns:a16="http://schemas.microsoft.com/office/drawing/2014/main" id="{00000000-0008-0000-0100-00004F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2171700"/>
          <a:ext cx="304800" cy="304800"/>
        </a:xfrm>
        <a:prstGeom prst="rect">
          <a:avLst/>
        </a:prstGeom>
        <a:noFill/>
      </xdr:spPr>
    </xdr:pic>
    <xdr:clientData/>
  </xdr:twoCellAnchor>
  <xdr:twoCellAnchor editAs="oneCell">
    <xdr:from>
      <xdr:col>11</xdr:col>
      <xdr:colOff>0</xdr:colOff>
      <xdr:row>8</xdr:row>
      <xdr:rowOff>0</xdr:rowOff>
    </xdr:from>
    <xdr:to>
      <xdr:col>11</xdr:col>
      <xdr:colOff>304800</xdr:colOff>
      <xdr:row>9</xdr:row>
      <xdr:rowOff>47625</xdr:rowOff>
    </xdr:to>
    <xdr:pic>
      <xdr:nvPicPr>
        <xdr:cNvPr id="1360" name="Picture 336" descr="Öğrenci Not Bilgisi">
          <a:hlinkClick xmlns:r="http://schemas.openxmlformats.org/officeDocument/2006/relationships" r:id="rId9"/>
          <a:extLst>
            <a:ext uri="{FF2B5EF4-FFF2-40B4-BE49-F238E27FC236}">
              <a16:creationId xmlns:a16="http://schemas.microsoft.com/office/drawing/2014/main" id="{00000000-0008-0000-0100-000050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2428875"/>
          <a:ext cx="304800" cy="304800"/>
        </a:xfrm>
        <a:prstGeom prst="rect">
          <a:avLst/>
        </a:prstGeom>
        <a:noFill/>
      </xdr:spPr>
    </xdr:pic>
    <xdr:clientData/>
  </xdr:twoCellAnchor>
  <xdr:twoCellAnchor editAs="oneCell">
    <xdr:from>
      <xdr:col>11</xdr:col>
      <xdr:colOff>0</xdr:colOff>
      <xdr:row>9</xdr:row>
      <xdr:rowOff>0</xdr:rowOff>
    </xdr:from>
    <xdr:to>
      <xdr:col>11</xdr:col>
      <xdr:colOff>304800</xdr:colOff>
      <xdr:row>10</xdr:row>
      <xdr:rowOff>47625</xdr:rowOff>
    </xdr:to>
    <xdr:pic>
      <xdr:nvPicPr>
        <xdr:cNvPr id="1361" name="Picture 337" descr="Öğrenci Not Bilgisi">
          <a:hlinkClick xmlns:r="http://schemas.openxmlformats.org/officeDocument/2006/relationships" r:id="rId10"/>
          <a:extLst>
            <a:ext uri="{FF2B5EF4-FFF2-40B4-BE49-F238E27FC236}">
              <a16:creationId xmlns:a16="http://schemas.microsoft.com/office/drawing/2014/main" id="{00000000-0008-0000-0100-000051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2686050"/>
          <a:ext cx="304800" cy="304800"/>
        </a:xfrm>
        <a:prstGeom prst="rect">
          <a:avLst/>
        </a:prstGeom>
        <a:noFill/>
      </xdr:spPr>
    </xdr:pic>
    <xdr:clientData/>
  </xdr:twoCellAnchor>
  <xdr:twoCellAnchor editAs="oneCell">
    <xdr:from>
      <xdr:col>11</xdr:col>
      <xdr:colOff>0</xdr:colOff>
      <xdr:row>10</xdr:row>
      <xdr:rowOff>0</xdr:rowOff>
    </xdr:from>
    <xdr:to>
      <xdr:col>11</xdr:col>
      <xdr:colOff>304800</xdr:colOff>
      <xdr:row>11</xdr:row>
      <xdr:rowOff>47625</xdr:rowOff>
    </xdr:to>
    <xdr:pic>
      <xdr:nvPicPr>
        <xdr:cNvPr id="1362" name="Picture 338" descr="Öğrenci Not Bilgisi">
          <a:hlinkClick xmlns:r="http://schemas.openxmlformats.org/officeDocument/2006/relationships" r:id="rId11"/>
          <a:extLst>
            <a:ext uri="{FF2B5EF4-FFF2-40B4-BE49-F238E27FC236}">
              <a16:creationId xmlns:a16="http://schemas.microsoft.com/office/drawing/2014/main" id="{00000000-0008-0000-0100-000052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2943225"/>
          <a:ext cx="304800" cy="304800"/>
        </a:xfrm>
        <a:prstGeom prst="rect">
          <a:avLst/>
        </a:prstGeom>
        <a:noFill/>
      </xdr:spPr>
    </xdr:pic>
    <xdr:clientData/>
  </xdr:twoCellAnchor>
  <xdr:twoCellAnchor editAs="oneCell">
    <xdr:from>
      <xdr:col>11</xdr:col>
      <xdr:colOff>0</xdr:colOff>
      <xdr:row>11</xdr:row>
      <xdr:rowOff>0</xdr:rowOff>
    </xdr:from>
    <xdr:to>
      <xdr:col>11</xdr:col>
      <xdr:colOff>304800</xdr:colOff>
      <xdr:row>12</xdr:row>
      <xdr:rowOff>47625</xdr:rowOff>
    </xdr:to>
    <xdr:pic>
      <xdr:nvPicPr>
        <xdr:cNvPr id="1363" name="Picture 339" descr="Öğrenci Not Bilgisi">
          <a:hlinkClick xmlns:r="http://schemas.openxmlformats.org/officeDocument/2006/relationships" r:id="rId12"/>
          <a:extLst>
            <a:ext uri="{FF2B5EF4-FFF2-40B4-BE49-F238E27FC236}">
              <a16:creationId xmlns:a16="http://schemas.microsoft.com/office/drawing/2014/main" id="{00000000-0008-0000-0100-000053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3200400"/>
          <a:ext cx="304800" cy="304800"/>
        </a:xfrm>
        <a:prstGeom prst="rect">
          <a:avLst/>
        </a:prstGeom>
        <a:noFill/>
      </xdr:spPr>
    </xdr:pic>
    <xdr:clientData/>
  </xdr:twoCellAnchor>
  <xdr:twoCellAnchor editAs="oneCell">
    <xdr:from>
      <xdr:col>11</xdr:col>
      <xdr:colOff>0</xdr:colOff>
      <xdr:row>12</xdr:row>
      <xdr:rowOff>0</xdr:rowOff>
    </xdr:from>
    <xdr:to>
      <xdr:col>11</xdr:col>
      <xdr:colOff>304800</xdr:colOff>
      <xdr:row>13</xdr:row>
      <xdr:rowOff>47625</xdr:rowOff>
    </xdr:to>
    <xdr:pic>
      <xdr:nvPicPr>
        <xdr:cNvPr id="1364" name="Picture 340" descr="Öğrenci Not Bilgisi">
          <a:hlinkClick xmlns:r="http://schemas.openxmlformats.org/officeDocument/2006/relationships" r:id="rId13"/>
          <a:extLst>
            <a:ext uri="{FF2B5EF4-FFF2-40B4-BE49-F238E27FC236}">
              <a16:creationId xmlns:a16="http://schemas.microsoft.com/office/drawing/2014/main" id="{00000000-0008-0000-0100-000054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3457575"/>
          <a:ext cx="304800" cy="304800"/>
        </a:xfrm>
        <a:prstGeom prst="rect">
          <a:avLst/>
        </a:prstGeom>
        <a:noFill/>
      </xdr:spPr>
    </xdr:pic>
    <xdr:clientData/>
  </xdr:twoCellAnchor>
  <xdr:twoCellAnchor editAs="oneCell">
    <xdr:from>
      <xdr:col>11</xdr:col>
      <xdr:colOff>0</xdr:colOff>
      <xdr:row>13</xdr:row>
      <xdr:rowOff>0</xdr:rowOff>
    </xdr:from>
    <xdr:to>
      <xdr:col>11</xdr:col>
      <xdr:colOff>304800</xdr:colOff>
      <xdr:row>14</xdr:row>
      <xdr:rowOff>47625</xdr:rowOff>
    </xdr:to>
    <xdr:pic>
      <xdr:nvPicPr>
        <xdr:cNvPr id="1365" name="Picture 341" descr="Öğrenci Not Bilgisi">
          <a:hlinkClick xmlns:r="http://schemas.openxmlformats.org/officeDocument/2006/relationships" r:id="rId14"/>
          <a:extLst>
            <a:ext uri="{FF2B5EF4-FFF2-40B4-BE49-F238E27FC236}">
              <a16:creationId xmlns:a16="http://schemas.microsoft.com/office/drawing/2014/main" id="{00000000-0008-0000-0100-000055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3714750"/>
          <a:ext cx="304800" cy="304800"/>
        </a:xfrm>
        <a:prstGeom prst="rect">
          <a:avLst/>
        </a:prstGeom>
        <a:noFill/>
      </xdr:spPr>
    </xdr:pic>
    <xdr:clientData/>
  </xdr:twoCellAnchor>
  <xdr:twoCellAnchor editAs="oneCell">
    <xdr:from>
      <xdr:col>11</xdr:col>
      <xdr:colOff>0</xdr:colOff>
      <xdr:row>14</xdr:row>
      <xdr:rowOff>0</xdr:rowOff>
    </xdr:from>
    <xdr:to>
      <xdr:col>11</xdr:col>
      <xdr:colOff>304800</xdr:colOff>
      <xdr:row>15</xdr:row>
      <xdr:rowOff>47625</xdr:rowOff>
    </xdr:to>
    <xdr:pic>
      <xdr:nvPicPr>
        <xdr:cNvPr id="1366" name="Picture 342" descr="Öğrenci Not Bilgisi">
          <a:hlinkClick xmlns:r="http://schemas.openxmlformats.org/officeDocument/2006/relationships" r:id="rId15"/>
          <a:extLst>
            <a:ext uri="{FF2B5EF4-FFF2-40B4-BE49-F238E27FC236}">
              <a16:creationId xmlns:a16="http://schemas.microsoft.com/office/drawing/2014/main" id="{00000000-0008-0000-0100-000056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3971925"/>
          <a:ext cx="304800" cy="304800"/>
        </a:xfrm>
        <a:prstGeom prst="rect">
          <a:avLst/>
        </a:prstGeom>
        <a:noFill/>
      </xdr:spPr>
    </xdr:pic>
    <xdr:clientData/>
  </xdr:twoCellAnchor>
  <xdr:twoCellAnchor editAs="oneCell">
    <xdr:from>
      <xdr:col>11</xdr:col>
      <xdr:colOff>0</xdr:colOff>
      <xdr:row>15</xdr:row>
      <xdr:rowOff>0</xdr:rowOff>
    </xdr:from>
    <xdr:to>
      <xdr:col>11</xdr:col>
      <xdr:colOff>304800</xdr:colOff>
      <xdr:row>16</xdr:row>
      <xdr:rowOff>47625</xdr:rowOff>
    </xdr:to>
    <xdr:pic>
      <xdr:nvPicPr>
        <xdr:cNvPr id="1367" name="Picture 343" descr="Öğrenci Not Bilgisi">
          <a:hlinkClick xmlns:r="http://schemas.openxmlformats.org/officeDocument/2006/relationships" r:id="rId16"/>
          <a:extLst>
            <a:ext uri="{FF2B5EF4-FFF2-40B4-BE49-F238E27FC236}">
              <a16:creationId xmlns:a16="http://schemas.microsoft.com/office/drawing/2014/main" id="{00000000-0008-0000-0100-000057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4229100"/>
          <a:ext cx="304800" cy="304800"/>
        </a:xfrm>
        <a:prstGeom prst="rect">
          <a:avLst/>
        </a:prstGeom>
        <a:noFill/>
      </xdr:spPr>
    </xdr:pic>
    <xdr:clientData/>
  </xdr:twoCellAnchor>
  <xdr:twoCellAnchor editAs="oneCell">
    <xdr:from>
      <xdr:col>11</xdr:col>
      <xdr:colOff>0</xdr:colOff>
      <xdr:row>16</xdr:row>
      <xdr:rowOff>0</xdr:rowOff>
    </xdr:from>
    <xdr:to>
      <xdr:col>11</xdr:col>
      <xdr:colOff>304800</xdr:colOff>
      <xdr:row>17</xdr:row>
      <xdr:rowOff>47625</xdr:rowOff>
    </xdr:to>
    <xdr:pic>
      <xdr:nvPicPr>
        <xdr:cNvPr id="1368" name="Picture 344" descr="Öğrenci Not Bilgisi">
          <a:hlinkClick xmlns:r="http://schemas.openxmlformats.org/officeDocument/2006/relationships" r:id="rId17"/>
          <a:extLst>
            <a:ext uri="{FF2B5EF4-FFF2-40B4-BE49-F238E27FC236}">
              <a16:creationId xmlns:a16="http://schemas.microsoft.com/office/drawing/2014/main" id="{00000000-0008-0000-0100-000058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4486275"/>
          <a:ext cx="304800" cy="304800"/>
        </a:xfrm>
        <a:prstGeom prst="rect">
          <a:avLst/>
        </a:prstGeom>
        <a:noFill/>
      </xdr:spPr>
    </xdr:pic>
    <xdr:clientData/>
  </xdr:twoCellAnchor>
  <xdr:twoCellAnchor editAs="oneCell">
    <xdr:from>
      <xdr:col>11</xdr:col>
      <xdr:colOff>0</xdr:colOff>
      <xdr:row>17</xdr:row>
      <xdr:rowOff>0</xdr:rowOff>
    </xdr:from>
    <xdr:to>
      <xdr:col>11</xdr:col>
      <xdr:colOff>304800</xdr:colOff>
      <xdr:row>18</xdr:row>
      <xdr:rowOff>47625</xdr:rowOff>
    </xdr:to>
    <xdr:pic>
      <xdr:nvPicPr>
        <xdr:cNvPr id="1369" name="Picture 345" descr="Öğrenci Not Bilgisi">
          <a:hlinkClick xmlns:r="http://schemas.openxmlformats.org/officeDocument/2006/relationships" r:id="rId18"/>
          <a:extLst>
            <a:ext uri="{FF2B5EF4-FFF2-40B4-BE49-F238E27FC236}">
              <a16:creationId xmlns:a16="http://schemas.microsoft.com/office/drawing/2014/main" id="{00000000-0008-0000-0100-000059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4743450"/>
          <a:ext cx="304800" cy="304800"/>
        </a:xfrm>
        <a:prstGeom prst="rect">
          <a:avLst/>
        </a:prstGeom>
        <a:noFill/>
      </xdr:spPr>
    </xdr:pic>
    <xdr:clientData/>
  </xdr:twoCellAnchor>
  <xdr:twoCellAnchor editAs="oneCell">
    <xdr:from>
      <xdr:col>11</xdr:col>
      <xdr:colOff>0</xdr:colOff>
      <xdr:row>18</xdr:row>
      <xdr:rowOff>0</xdr:rowOff>
    </xdr:from>
    <xdr:to>
      <xdr:col>11</xdr:col>
      <xdr:colOff>304800</xdr:colOff>
      <xdr:row>19</xdr:row>
      <xdr:rowOff>47625</xdr:rowOff>
    </xdr:to>
    <xdr:pic>
      <xdr:nvPicPr>
        <xdr:cNvPr id="1370" name="Picture 346" descr="Öğrenci Not Bilgisi">
          <a:hlinkClick xmlns:r="http://schemas.openxmlformats.org/officeDocument/2006/relationships" r:id="rId19"/>
          <a:extLst>
            <a:ext uri="{FF2B5EF4-FFF2-40B4-BE49-F238E27FC236}">
              <a16:creationId xmlns:a16="http://schemas.microsoft.com/office/drawing/2014/main" id="{00000000-0008-0000-0100-00005A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5000625"/>
          <a:ext cx="304800" cy="304800"/>
        </a:xfrm>
        <a:prstGeom prst="rect">
          <a:avLst/>
        </a:prstGeom>
        <a:noFill/>
      </xdr:spPr>
    </xdr:pic>
    <xdr:clientData/>
  </xdr:twoCellAnchor>
  <xdr:twoCellAnchor editAs="oneCell">
    <xdr:from>
      <xdr:col>11</xdr:col>
      <xdr:colOff>0</xdr:colOff>
      <xdr:row>19</xdr:row>
      <xdr:rowOff>0</xdr:rowOff>
    </xdr:from>
    <xdr:to>
      <xdr:col>11</xdr:col>
      <xdr:colOff>304800</xdr:colOff>
      <xdr:row>20</xdr:row>
      <xdr:rowOff>47625</xdr:rowOff>
    </xdr:to>
    <xdr:pic>
      <xdr:nvPicPr>
        <xdr:cNvPr id="1371" name="Picture 347" descr="Öğrenci Not Bilgisi">
          <a:hlinkClick xmlns:r="http://schemas.openxmlformats.org/officeDocument/2006/relationships" r:id="rId20"/>
          <a:extLst>
            <a:ext uri="{FF2B5EF4-FFF2-40B4-BE49-F238E27FC236}">
              <a16:creationId xmlns:a16="http://schemas.microsoft.com/office/drawing/2014/main" id="{00000000-0008-0000-0100-00005B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5257800"/>
          <a:ext cx="304800" cy="304800"/>
        </a:xfrm>
        <a:prstGeom prst="rect">
          <a:avLst/>
        </a:prstGeom>
        <a:noFill/>
      </xdr:spPr>
    </xdr:pic>
    <xdr:clientData/>
  </xdr:twoCellAnchor>
  <xdr:twoCellAnchor editAs="oneCell">
    <xdr:from>
      <xdr:col>11</xdr:col>
      <xdr:colOff>0</xdr:colOff>
      <xdr:row>20</xdr:row>
      <xdr:rowOff>0</xdr:rowOff>
    </xdr:from>
    <xdr:to>
      <xdr:col>11</xdr:col>
      <xdr:colOff>304800</xdr:colOff>
      <xdr:row>21</xdr:row>
      <xdr:rowOff>47625</xdr:rowOff>
    </xdr:to>
    <xdr:pic>
      <xdr:nvPicPr>
        <xdr:cNvPr id="1372" name="Picture 348" descr="Öğrenci Not Bilgisi">
          <a:hlinkClick xmlns:r="http://schemas.openxmlformats.org/officeDocument/2006/relationships" r:id="rId21"/>
          <a:extLst>
            <a:ext uri="{FF2B5EF4-FFF2-40B4-BE49-F238E27FC236}">
              <a16:creationId xmlns:a16="http://schemas.microsoft.com/office/drawing/2014/main" id="{00000000-0008-0000-0100-00005C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5514975"/>
          <a:ext cx="304800" cy="304800"/>
        </a:xfrm>
        <a:prstGeom prst="rect">
          <a:avLst/>
        </a:prstGeom>
        <a:noFill/>
      </xdr:spPr>
    </xdr:pic>
    <xdr:clientData/>
  </xdr:twoCellAnchor>
  <xdr:twoCellAnchor editAs="oneCell">
    <xdr:from>
      <xdr:col>11</xdr:col>
      <xdr:colOff>0</xdr:colOff>
      <xdr:row>21</xdr:row>
      <xdr:rowOff>0</xdr:rowOff>
    </xdr:from>
    <xdr:to>
      <xdr:col>11</xdr:col>
      <xdr:colOff>304800</xdr:colOff>
      <xdr:row>22</xdr:row>
      <xdr:rowOff>47625</xdr:rowOff>
    </xdr:to>
    <xdr:pic>
      <xdr:nvPicPr>
        <xdr:cNvPr id="1373" name="Picture 349" descr="Öğrenci Not Bilgisi">
          <a:hlinkClick xmlns:r="http://schemas.openxmlformats.org/officeDocument/2006/relationships" r:id="rId22"/>
          <a:extLst>
            <a:ext uri="{FF2B5EF4-FFF2-40B4-BE49-F238E27FC236}">
              <a16:creationId xmlns:a16="http://schemas.microsoft.com/office/drawing/2014/main" id="{00000000-0008-0000-0100-00005D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5772150"/>
          <a:ext cx="304800" cy="304800"/>
        </a:xfrm>
        <a:prstGeom prst="rect">
          <a:avLst/>
        </a:prstGeom>
        <a:noFill/>
      </xdr:spPr>
    </xdr:pic>
    <xdr:clientData/>
  </xdr:twoCellAnchor>
  <xdr:twoCellAnchor editAs="oneCell">
    <xdr:from>
      <xdr:col>11</xdr:col>
      <xdr:colOff>0</xdr:colOff>
      <xdr:row>22</xdr:row>
      <xdr:rowOff>0</xdr:rowOff>
    </xdr:from>
    <xdr:to>
      <xdr:col>11</xdr:col>
      <xdr:colOff>304800</xdr:colOff>
      <xdr:row>23</xdr:row>
      <xdr:rowOff>47625</xdr:rowOff>
    </xdr:to>
    <xdr:pic>
      <xdr:nvPicPr>
        <xdr:cNvPr id="1374" name="Picture 350" descr="Öğrenci Not Bilgisi">
          <a:hlinkClick xmlns:r="http://schemas.openxmlformats.org/officeDocument/2006/relationships" r:id="rId23"/>
          <a:extLst>
            <a:ext uri="{FF2B5EF4-FFF2-40B4-BE49-F238E27FC236}">
              <a16:creationId xmlns:a16="http://schemas.microsoft.com/office/drawing/2014/main" id="{00000000-0008-0000-0100-00005E05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6029325"/>
          <a:ext cx="304800" cy="304800"/>
        </a:xfrm>
        <a:prstGeom prst="rect">
          <a:avLst/>
        </a:prstGeom>
        <a:noFill/>
      </xdr:spPr>
    </xdr:pic>
    <xdr:clientData/>
  </xdr:twoCellAnchor>
  <xdr:twoCellAnchor editAs="oneCell">
    <xdr:from>
      <xdr:col>11</xdr:col>
      <xdr:colOff>0</xdr:colOff>
      <xdr:row>1</xdr:row>
      <xdr:rowOff>0</xdr:rowOff>
    </xdr:from>
    <xdr:to>
      <xdr:col>11</xdr:col>
      <xdr:colOff>304800</xdr:colOff>
      <xdr:row>2</xdr:row>
      <xdr:rowOff>47625</xdr:rowOff>
    </xdr:to>
    <xdr:pic>
      <xdr:nvPicPr>
        <xdr:cNvPr id="2" name="Picture 215" descr="Öğrenci Not Bilgisi">
          <a:hlinkClick xmlns:r="http://schemas.openxmlformats.org/officeDocument/2006/relationships" r:id="rId24"/>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628650"/>
          <a:ext cx="304800" cy="304800"/>
        </a:xfrm>
        <a:prstGeom prst="rect">
          <a:avLst/>
        </a:prstGeom>
        <a:noFill/>
      </xdr:spPr>
    </xdr:pic>
    <xdr:clientData/>
  </xdr:twoCellAnchor>
  <xdr:twoCellAnchor editAs="oneCell">
    <xdr:from>
      <xdr:col>11</xdr:col>
      <xdr:colOff>0</xdr:colOff>
      <xdr:row>2</xdr:row>
      <xdr:rowOff>0</xdr:rowOff>
    </xdr:from>
    <xdr:to>
      <xdr:col>11</xdr:col>
      <xdr:colOff>304800</xdr:colOff>
      <xdr:row>3</xdr:row>
      <xdr:rowOff>47625</xdr:rowOff>
    </xdr:to>
    <xdr:pic>
      <xdr:nvPicPr>
        <xdr:cNvPr id="1240" name="Picture 216" descr="Öğrenci Not Bilgisi">
          <a:hlinkClick xmlns:r="http://schemas.openxmlformats.org/officeDocument/2006/relationships" r:id="rId25"/>
          <a:extLst>
            <a:ext uri="{FF2B5EF4-FFF2-40B4-BE49-F238E27FC236}">
              <a16:creationId xmlns:a16="http://schemas.microsoft.com/office/drawing/2014/main" id="{00000000-0008-0000-0100-0000D8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885825"/>
          <a:ext cx="304800" cy="304800"/>
        </a:xfrm>
        <a:prstGeom prst="rect">
          <a:avLst/>
        </a:prstGeom>
        <a:noFill/>
      </xdr:spPr>
    </xdr:pic>
    <xdr:clientData/>
  </xdr:twoCellAnchor>
  <xdr:twoCellAnchor editAs="oneCell">
    <xdr:from>
      <xdr:col>11</xdr:col>
      <xdr:colOff>0</xdr:colOff>
      <xdr:row>3</xdr:row>
      <xdr:rowOff>0</xdr:rowOff>
    </xdr:from>
    <xdr:to>
      <xdr:col>11</xdr:col>
      <xdr:colOff>304800</xdr:colOff>
      <xdr:row>4</xdr:row>
      <xdr:rowOff>47625</xdr:rowOff>
    </xdr:to>
    <xdr:pic>
      <xdr:nvPicPr>
        <xdr:cNvPr id="1241" name="Picture 217" descr="Öğrenci Not Bilgisi">
          <a:hlinkClick xmlns:r="http://schemas.openxmlformats.org/officeDocument/2006/relationships" r:id="rId26"/>
          <a:extLst>
            <a:ext uri="{FF2B5EF4-FFF2-40B4-BE49-F238E27FC236}">
              <a16:creationId xmlns:a16="http://schemas.microsoft.com/office/drawing/2014/main" id="{00000000-0008-0000-0100-0000D9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1143000"/>
          <a:ext cx="304800" cy="304800"/>
        </a:xfrm>
        <a:prstGeom prst="rect">
          <a:avLst/>
        </a:prstGeom>
        <a:noFill/>
      </xdr:spPr>
    </xdr:pic>
    <xdr:clientData/>
  </xdr:twoCellAnchor>
  <xdr:twoCellAnchor editAs="oneCell">
    <xdr:from>
      <xdr:col>11</xdr:col>
      <xdr:colOff>0</xdr:colOff>
      <xdr:row>4</xdr:row>
      <xdr:rowOff>0</xdr:rowOff>
    </xdr:from>
    <xdr:to>
      <xdr:col>11</xdr:col>
      <xdr:colOff>304800</xdr:colOff>
      <xdr:row>5</xdr:row>
      <xdr:rowOff>47625</xdr:rowOff>
    </xdr:to>
    <xdr:pic>
      <xdr:nvPicPr>
        <xdr:cNvPr id="1242" name="Picture 218" descr="Öğrenci Not Bilgisi">
          <a:hlinkClick xmlns:r="http://schemas.openxmlformats.org/officeDocument/2006/relationships" r:id="rId27"/>
          <a:extLst>
            <a:ext uri="{FF2B5EF4-FFF2-40B4-BE49-F238E27FC236}">
              <a16:creationId xmlns:a16="http://schemas.microsoft.com/office/drawing/2014/main" id="{00000000-0008-0000-0100-0000DA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1400175"/>
          <a:ext cx="304800" cy="304800"/>
        </a:xfrm>
        <a:prstGeom prst="rect">
          <a:avLst/>
        </a:prstGeom>
        <a:noFill/>
      </xdr:spPr>
    </xdr:pic>
    <xdr:clientData/>
  </xdr:twoCellAnchor>
  <xdr:twoCellAnchor editAs="oneCell">
    <xdr:from>
      <xdr:col>11</xdr:col>
      <xdr:colOff>0</xdr:colOff>
      <xdr:row>5</xdr:row>
      <xdr:rowOff>0</xdr:rowOff>
    </xdr:from>
    <xdr:to>
      <xdr:col>11</xdr:col>
      <xdr:colOff>304800</xdr:colOff>
      <xdr:row>6</xdr:row>
      <xdr:rowOff>47625</xdr:rowOff>
    </xdr:to>
    <xdr:pic>
      <xdr:nvPicPr>
        <xdr:cNvPr id="1243" name="Picture 219" descr="Öğrenci Not Bilgisi">
          <a:hlinkClick xmlns:r="http://schemas.openxmlformats.org/officeDocument/2006/relationships" r:id="rId28"/>
          <a:extLst>
            <a:ext uri="{FF2B5EF4-FFF2-40B4-BE49-F238E27FC236}">
              <a16:creationId xmlns:a16="http://schemas.microsoft.com/office/drawing/2014/main" id="{00000000-0008-0000-0100-0000DB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1657350"/>
          <a:ext cx="304800" cy="304800"/>
        </a:xfrm>
        <a:prstGeom prst="rect">
          <a:avLst/>
        </a:prstGeom>
        <a:noFill/>
      </xdr:spPr>
    </xdr:pic>
    <xdr:clientData/>
  </xdr:twoCellAnchor>
  <xdr:twoCellAnchor editAs="oneCell">
    <xdr:from>
      <xdr:col>11</xdr:col>
      <xdr:colOff>0</xdr:colOff>
      <xdr:row>6</xdr:row>
      <xdr:rowOff>0</xdr:rowOff>
    </xdr:from>
    <xdr:to>
      <xdr:col>11</xdr:col>
      <xdr:colOff>304800</xdr:colOff>
      <xdr:row>7</xdr:row>
      <xdr:rowOff>47625</xdr:rowOff>
    </xdr:to>
    <xdr:pic>
      <xdr:nvPicPr>
        <xdr:cNvPr id="1244" name="Picture 220" descr="Öğrenci Not Bilgisi">
          <a:hlinkClick xmlns:r="http://schemas.openxmlformats.org/officeDocument/2006/relationships" r:id="rId29"/>
          <a:extLst>
            <a:ext uri="{FF2B5EF4-FFF2-40B4-BE49-F238E27FC236}">
              <a16:creationId xmlns:a16="http://schemas.microsoft.com/office/drawing/2014/main" id="{00000000-0008-0000-0100-0000DC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1914525"/>
          <a:ext cx="304800" cy="304800"/>
        </a:xfrm>
        <a:prstGeom prst="rect">
          <a:avLst/>
        </a:prstGeom>
        <a:noFill/>
      </xdr:spPr>
    </xdr:pic>
    <xdr:clientData/>
  </xdr:twoCellAnchor>
  <xdr:twoCellAnchor editAs="oneCell">
    <xdr:from>
      <xdr:col>11</xdr:col>
      <xdr:colOff>0</xdr:colOff>
      <xdr:row>7</xdr:row>
      <xdr:rowOff>0</xdr:rowOff>
    </xdr:from>
    <xdr:to>
      <xdr:col>11</xdr:col>
      <xdr:colOff>304800</xdr:colOff>
      <xdr:row>8</xdr:row>
      <xdr:rowOff>47625</xdr:rowOff>
    </xdr:to>
    <xdr:pic>
      <xdr:nvPicPr>
        <xdr:cNvPr id="1245" name="Picture 221" descr="Öğrenci Not Bilgisi">
          <a:hlinkClick xmlns:r="http://schemas.openxmlformats.org/officeDocument/2006/relationships" r:id="rId30"/>
          <a:extLst>
            <a:ext uri="{FF2B5EF4-FFF2-40B4-BE49-F238E27FC236}">
              <a16:creationId xmlns:a16="http://schemas.microsoft.com/office/drawing/2014/main" id="{00000000-0008-0000-0100-0000DD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2171700"/>
          <a:ext cx="304800" cy="304800"/>
        </a:xfrm>
        <a:prstGeom prst="rect">
          <a:avLst/>
        </a:prstGeom>
        <a:noFill/>
      </xdr:spPr>
    </xdr:pic>
    <xdr:clientData/>
  </xdr:twoCellAnchor>
  <xdr:twoCellAnchor editAs="oneCell">
    <xdr:from>
      <xdr:col>11</xdr:col>
      <xdr:colOff>0</xdr:colOff>
      <xdr:row>8</xdr:row>
      <xdr:rowOff>0</xdr:rowOff>
    </xdr:from>
    <xdr:to>
      <xdr:col>11</xdr:col>
      <xdr:colOff>304800</xdr:colOff>
      <xdr:row>9</xdr:row>
      <xdr:rowOff>47625</xdr:rowOff>
    </xdr:to>
    <xdr:pic>
      <xdr:nvPicPr>
        <xdr:cNvPr id="1246" name="Picture 222" descr="Öğrenci Not Bilgisi">
          <a:hlinkClick xmlns:r="http://schemas.openxmlformats.org/officeDocument/2006/relationships" r:id="rId31"/>
          <a:extLst>
            <a:ext uri="{FF2B5EF4-FFF2-40B4-BE49-F238E27FC236}">
              <a16:creationId xmlns:a16="http://schemas.microsoft.com/office/drawing/2014/main" id="{00000000-0008-0000-0100-0000DE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2428875"/>
          <a:ext cx="304800" cy="304800"/>
        </a:xfrm>
        <a:prstGeom prst="rect">
          <a:avLst/>
        </a:prstGeom>
        <a:noFill/>
      </xdr:spPr>
    </xdr:pic>
    <xdr:clientData/>
  </xdr:twoCellAnchor>
  <xdr:twoCellAnchor editAs="oneCell">
    <xdr:from>
      <xdr:col>11</xdr:col>
      <xdr:colOff>0</xdr:colOff>
      <xdr:row>9</xdr:row>
      <xdr:rowOff>0</xdr:rowOff>
    </xdr:from>
    <xdr:to>
      <xdr:col>11</xdr:col>
      <xdr:colOff>304800</xdr:colOff>
      <xdr:row>10</xdr:row>
      <xdr:rowOff>47625</xdr:rowOff>
    </xdr:to>
    <xdr:pic>
      <xdr:nvPicPr>
        <xdr:cNvPr id="1247" name="Picture 223" descr="Öğrenci Not Bilgisi">
          <a:hlinkClick xmlns:r="http://schemas.openxmlformats.org/officeDocument/2006/relationships" r:id="rId32"/>
          <a:extLst>
            <a:ext uri="{FF2B5EF4-FFF2-40B4-BE49-F238E27FC236}">
              <a16:creationId xmlns:a16="http://schemas.microsoft.com/office/drawing/2014/main" id="{00000000-0008-0000-0100-0000DF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2686050"/>
          <a:ext cx="304800" cy="304800"/>
        </a:xfrm>
        <a:prstGeom prst="rect">
          <a:avLst/>
        </a:prstGeom>
        <a:noFill/>
      </xdr:spPr>
    </xdr:pic>
    <xdr:clientData/>
  </xdr:twoCellAnchor>
  <xdr:twoCellAnchor editAs="oneCell">
    <xdr:from>
      <xdr:col>11</xdr:col>
      <xdr:colOff>0</xdr:colOff>
      <xdr:row>10</xdr:row>
      <xdr:rowOff>0</xdr:rowOff>
    </xdr:from>
    <xdr:to>
      <xdr:col>11</xdr:col>
      <xdr:colOff>304800</xdr:colOff>
      <xdr:row>11</xdr:row>
      <xdr:rowOff>47625</xdr:rowOff>
    </xdr:to>
    <xdr:pic>
      <xdr:nvPicPr>
        <xdr:cNvPr id="1248" name="Picture 224" descr="Öğrenci Not Bilgisi">
          <a:hlinkClick xmlns:r="http://schemas.openxmlformats.org/officeDocument/2006/relationships" r:id="rId33"/>
          <a:extLst>
            <a:ext uri="{FF2B5EF4-FFF2-40B4-BE49-F238E27FC236}">
              <a16:creationId xmlns:a16="http://schemas.microsoft.com/office/drawing/2014/main" id="{00000000-0008-0000-0100-0000E0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2943225"/>
          <a:ext cx="304800" cy="304800"/>
        </a:xfrm>
        <a:prstGeom prst="rect">
          <a:avLst/>
        </a:prstGeom>
        <a:noFill/>
      </xdr:spPr>
    </xdr:pic>
    <xdr:clientData/>
  </xdr:twoCellAnchor>
  <xdr:twoCellAnchor editAs="oneCell">
    <xdr:from>
      <xdr:col>11</xdr:col>
      <xdr:colOff>0</xdr:colOff>
      <xdr:row>11</xdr:row>
      <xdr:rowOff>0</xdr:rowOff>
    </xdr:from>
    <xdr:to>
      <xdr:col>11</xdr:col>
      <xdr:colOff>304800</xdr:colOff>
      <xdr:row>12</xdr:row>
      <xdr:rowOff>47625</xdr:rowOff>
    </xdr:to>
    <xdr:pic>
      <xdr:nvPicPr>
        <xdr:cNvPr id="1249" name="Picture 225" descr="Öğrenci Not Bilgisi">
          <a:hlinkClick xmlns:r="http://schemas.openxmlformats.org/officeDocument/2006/relationships" r:id="rId34"/>
          <a:extLst>
            <a:ext uri="{FF2B5EF4-FFF2-40B4-BE49-F238E27FC236}">
              <a16:creationId xmlns:a16="http://schemas.microsoft.com/office/drawing/2014/main" id="{00000000-0008-0000-0100-0000E1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3200400"/>
          <a:ext cx="304800" cy="304800"/>
        </a:xfrm>
        <a:prstGeom prst="rect">
          <a:avLst/>
        </a:prstGeom>
        <a:noFill/>
      </xdr:spPr>
    </xdr:pic>
    <xdr:clientData/>
  </xdr:twoCellAnchor>
  <xdr:twoCellAnchor editAs="oneCell">
    <xdr:from>
      <xdr:col>11</xdr:col>
      <xdr:colOff>0</xdr:colOff>
      <xdr:row>12</xdr:row>
      <xdr:rowOff>0</xdr:rowOff>
    </xdr:from>
    <xdr:to>
      <xdr:col>11</xdr:col>
      <xdr:colOff>304800</xdr:colOff>
      <xdr:row>13</xdr:row>
      <xdr:rowOff>47625</xdr:rowOff>
    </xdr:to>
    <xdr:pic>
      <xdr:nvPicPr>
        <xdr:cNvPr id="1250" name="Picture 226" descr="Öğrenci Not Bilgisi">
          <a:hlinkClick xmlns:r="http://schemas.openxmlformats.org/officeDocument/2006/relationships" r:id="rId35"/>
          <a:extLst>
            <a:ext uri="{FF2B5EF4-FFF2-40B4-BE49-F238E27FC236}">
              <a16:creationId xmlns:a16="http://schemas.microsoft.com/office/drawing/2014/main" id="{00000000-0008-0000-0100-0000E2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3457575"/>
          <a:ext cx="304800" cy="304800"/>
        </a:xfrm>
        <a:prstGeom prst="rect">
          <a:avLst/>
        </a:prstGeom>
        <a:noFill/>
      </xdr:spPr>
    </xdr:pic>
    <xdr:clientData/>
  </xdr:twoCellAnchor>
  <xdr:twoCellAnchor editAs="oneCell">
    <xdr:from>
      <xdr:col>11</xdr:col>
      <xdr:colOff>0</xdr:colOff>
      <xdr:row>13</xdr:row>
      <xdr:rowOff>0</xdr:rowOff>
    </xdr:from>
    <xdr:to>
      <xdr:col>11</xdr:col>
      <xdr:colOff>304800</xdr:colOff>
      <xdr:row>14</xdr:row>
      <xdr:rowOff>47625</xdr:rowOff>
    </xdr:to>
    <xdr:pic>
      <xdr:nvPicPr>
        <xdr:cNvPr id="1251" name="Picture 227" descr="Öğrenci Not Bilgisi">
          <a:hlinkClick xmlns:r="http://schemas.openxmlformats.org/officeDocument/2006/relationships" r:id="rId36"/>
          <a:extLst>
            <a:ext uri="{FF2B5EF4-FFF2-40B4-BE49-F238E27FC236}">
              <a16:creationId xmlns:a16="http://schemas.microsoft.com/office/drawing/2014/main" id="{00000000-0008-0000-0100-0000E3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3714750"/>
          <a:ext cx="304800" cy="304800"/>
        </a:xfrm>
        <a:prstGeom prst="rect">
          <a:avLst/>
        </a:prstGeom>
        <a:noFill/>
      </xdr:spPr>
    </xdr:pic>
    <xdr:clientData/>
  </xdr:twoCellAnchor>
  <xdr:twoCellAnchor editAs="oneCell">
    <xdr:from>
      <xdr:col>11</xdr:col>
      <xdr:colOff>0</xdr:colOff>
      <xdr:row>14</xdr:row>
      <xdr:rowOff>0</xdr:rowOff>
    </xdr:from>
    <xdr:to>
      <xdr:col>11</xdr:col>
      <xdr:colOff>304800</xdr:colOff>
      <xdr:row>15</xdr:row>
      <xdr:rowOff>47625</xdr:rowOff>
    </xdr:to>
    <xdr:pic>
      <xdr:nvPicPr>
        <xdr:cNvPr id="1252" name="Picture 228" descr="Öğrenci Not Bilgisi">
          <a:hlinkClick xmlns:r="http://schemas.openxmlformats.org/officeDocument/2006/relationships" r:id="rId37"/>
          <a:extLst>
            <a:ext uri="{FF2B5EF4-FFF2-40B4-BE49-F238E27FC236}">
              <a16:creationId xmlns:a16="http://schemas.microsoft.com/office/drawing/2014/main" id="{00000000-0008-0000-0100-0000E4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3971925"/>
          <a:ext cx="304800" cy="304800"/>
        </a:xfrm>
        <a:prstGeom prst="rect">
          <a:avLst/>
        </a:prstGeom>
        <a:noFill/>
      </xdr:spPr>
    </xdr:pic>
    <xdr:clientData/>
  </xdr:twoCellAnchor>
  <xdr:twoCellAnchor editAs="oneCell">
    <xdr:from>
      <xdr:col>11</xdr:col>
      <xdr:colOff>0</xdr:colOff>
      <xdr:row>15</xdr:row>
      <xdr:rowOff>0</xdr:rowOff>
    </xdr:from>
    <xdr:to>
      <xdr:col>11</xdr:col>
      <xdr:colOff>304800</xdr:colOff>
      <xdr:row>16</xdr:row>
      <xdr:rowOff>47625</xdr:rowOff>
    </xdr:to>
    <xdr:pic>
      <xdr:nvPicPr>
        <xdr:cNvPr id="1253" name="Picture 229" descr="Öğrenci Not Bilgisi">
          <a:hlinkClick xmlns:r="http://schemas.openxmlformats.org/officeDocument/2006/relationships" r:id="rId38"/>
          <a:extLst>
            <a:ext uri="{FF2B5EF4-FFF2-40B4-BE49-F238E27FC236}">
              <a16:creationId xmlns:a16="http://schemas.microsoft.com/office/drawing/2014/main" id="{00000000-0008-0000-0100-0000E5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4229100"/>
          <a:ext cx="304800" cy="304800"/>
        </a:xfrm>
        <a:prstGeom prst="rect">
          <a:avLst/>
        </a:prstGeom>
        <a:noFill/>
      </xdr:spPr>
    </xdr:pic>
    <xdr:clientData/>
  </xdr:twoCellAnchor>
  <xdr:twoCellAnchor editAs="oneCell">
    <xdr:from>
      <xdr:col>11</xdr:col>
      <xdr:colOff>0</xdr:colOff>
      <xdr:row>16</xdr:row>
      <xdr:rowOff>0</xdr:rowOff>
    </xdr:from>
    <xdr:to>
      <xdr:col>11</xdr:col>
      <xdr:colOff>304800</xdr:colOff>
      <xdr:row>17</xdr:row>
      <xdr:rowOff>47625</xdr:rowOff>
    </xdr:to>
    <xdr:pic>
      <xdr:nvPicPr>
        <xdr:cNvPr id="1254" name="Picture 230" descr="Öğrenci Not Bilgisi">
          <a:hlinkClick xmlns:r="http://schemas.openxmlformats.org/officeDocument/2006/relationships" r:id="rId39"/>
          <a:extLst>
            <a:ext uri="{FF2B5EF4-FFF2-40B4-BE49-F238E27FC236}">
              <a16:creationId xmlns:a16="http://schemas.microsoft.com/office/drawing/2014/main" id="{00000000-0008-0000-0100-0000E6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4486275"/>
          <a:ext cx="304800" cy="304800"/>
        </a:xfrm>
        <a:prstGeom prst="rect">
          <a:avLst/>
        </a:prstGeom>
        <a:noFill/>
      </xdr:spPr>
    </xdr:pic>
    <xdr:clientData/>
  </xdr:twoCellAnchor>
  <xdr:twoCellAnchor editAs="oneCell">
    <xdr:from>
      <xdr:col>11</xdr:col>
      <xdr:colOff>0</xdr:colOff>
      <xdr:row>17</xdr:row>
      <xdr:rowOff>0</xdr:rowOff>
    </xdr:from>
    <xdr:to>
      <xdr:col>11</xdr:col>
      <xdr:colOff>304800</xdr:colOff>
      <xdr:row>18</xdr:row>
      <xdr:rowOff>47625</xdr:rowOff>
    </xdr:to>
    <xdr:pic>
      <xdr:nvPicPr>
        <xdr:cNvPr id="1255" name="Picture 231" descr="Öğrenci Not Bilgisi">
          <a:hlinkClick xmlns:r="http://schemas.openxmlformats.org/officeDocument/2006/relationships" r:id="rId40"/>
          <a:extLst>
            <a:ext uri="{FF2B5EF4-FFF2-40B4-BE49-F238E27FC236}">
              <a16:creationId xmlns:a16="http://schemas.microsoft.com/office/drawing/2014/main" id="{00000000-0008-0000-0100-0000E7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4743450"/>
          <a:ext cx="304800" cy="304800"/>
        </a:xfrm>
        <a:prstGeom prst="rect">
          <a:avLst/>
        </a:prstGeom>
        <a:noFill/>
      </xdr:spPr>
    </xdr:pic>
    <xdr:clientData/>
  </xdr:twoCellAnchor>
  <xdr:twoCellAnchor editAs="oneCell">
    <xdr:from>
      <xdr:col>11</xdr:col>
      <xdr:colOff>0</xdr:colOff>
      <xdr:row>18</xdr:row>
      <xdr:rowOff>0</xdr:rowOff>
    </xdr:from>
    <xdr:to>
      <xdr:col>11</xdr:col>
      <xdr:colOff>304800</xdr:colOff>
      <xdr:row>19</xdr:row>
      <xdr:rowOff>47625</xdr:rowOff>
    </xdr:to>
    <xdr:pic>
      <xdr:nvPicPr>
        <xdr:cNvPr id="1256" name="Picture 232" descr="Öğrenci Not Bilgisi">
          <a:hlinkClick xmlns:r="http://schemas.openxmlformats.org/officeDocument/2006/relationships" r:id="rId41"/>
          <a:extLst>
            <a:ext uri="{FF2B5EF4-FFF2-40B4-BE49-F238E27FC236}">
              <a16:creationId xmlns:a16="http://schemas.microsoft.com/office/drawing/2014/main" id="{00000000-0008-0000-0100-0000E8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5000625"/>
          <a:ext cx="304800" cy="304800"/>
        </a:xfrm>
        <a:prstGeom prst="rect">
          <a:avLst/>
        </a:prstGeom>
        <a:noFill/>
      </xdr:spPr>
    </xdr:pic>
    <xdr:clientData/>
  </xdr:twoCellAnchor>
  <xdr:twoCellAnchor editAs="oneCell">
    <xdr:from>
      <xdr:col>11</xdr:col>
      <xdr:colOff>0</xdr:colOff>
      <xdr:row>19</xdr:row>
      <xdr:rowOff>0</xdr:rowOff>
    </xdr:from>
    <xdr:to>
      <xdr:col>11</xdr:col>
      <xdr:colOff>304800</xdr:colOff>
      <xdr:row>20</xdr:row>
      <xdr:rowOff>47625</xdr:rowOff>
    </xdr:to>
    <xdr:pic>
      <xdr:nvPicPr>
        <xdr:cNvPr id="1257" name="Picture 233" descr="Öğrenci Not Bilgisi">
          <a:hlinkClick xmlns:r="http://schemas.openxmlformats.org/officeDocument/2006/relationships" r:id="rId42"/>
          <a:extLst>
            <a:ext uri="{FF2B5EF4-FFF2-40B4-BE49-F238E27FC236}">
              <a16:creationId xmlns:a16="http://schemas.microsoft.com/office/drawing/2014/main" id="{00000000-0008-0000-0100-0000E9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5257800"/>
          <a:ext cx="304800" cy="304800"/>
        </a:xfrm>
        <a:prstGeom prst="rect">
          <a:avLst/>
        </a:prstGeom>
        <a:noFill/>
      </xdr:spPr>
    </xdr:pic>
    <xdr:clientData/>
  </xdr:twoCellAnchor>
  <xdr:twoCellAnchor editAs="oneCell">
    <xdr:from>
      <xdr:col>11</xdr:col>
      <xdr:colOff>0</xdr:colOff>
      <xdr:row>20</xdr:row>
      <xdr:rowOff>0</xdr:rowOff>
    </xdr:from>
    <xdr:to>
      <xdr:col>11</xdr:col>
      <xdr:colOff>304800</xdr:colOff>
      <xdr:row>21</xdr:row>
      <xdr:rowOff>47625</xdr:rowOff>
    </xdr:to>
    <xdr:pic>
      <xdr:nvPicPr>
        <xdr:cNvPr id="1258" name="Picture 234" descr="Öğrenci Not Bilgisi">
          <a:hlinkClick xmlns:r="http://schemas.openxmlformats.org/officeDocument/2006/relationships" r:id="rId43"/>
          <a:extLst>
            <a:ext uri="{FF2B5EF4-FFF2-40B4-BE49-F238E27FC236}">
              <a16:creationId xmlns:a16="http://schemas.microsoft.com/office/drawing/2014/main" id="{00000000-0008-0000-0100-0000EA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5514975"/>
          <a:ext cx="304800" cy="304800"/>
        </a:xfrm>
        <a:prstGeom prst="rect">
          <a:avLst/>
        </a:prstGeom>
        <a:noFill/>
      </xdr:spPr>
    </xdr:pic>
    <xdr:clientData/>
  </xdr:twoCellAnchor>
  <xdr:twoCellAnchor editAs="oneCell">
    <xdr:from>
      <xdr:col>11</xdr:col>
      <xdr:colOff>0</xdr:colOff>
      <xdr:row>21</xdr:row>
      <xdr:rowOff>0</xdr:rowOff>
    </xdr:from>
    <xdr:to>
      <xdr:col>11</xdr:col>
      <xdr:colOff>304800</xdr:colOff>
      <xdr:row>22</xdr:row>
      <xdr:rowOff>47625</xdr:rowOff>
    </xdr:to>
    <xdr:pic>
      <xdr:nvPicPr>
        <xdr:cNvPr id="1259" name="Picture 235" descr="Öğrenci Not Bilgisi">
          <a:hlinkClick xmlns:r="http://schemas.openxmlformats.org/officeDocument/2006/relationships" r:id="rId44"/>
          <a:extLst>
            <a:ext uri="{FF2B5EF4-FFF2-40B4-BE49-F238E27FC236}">
              <a16:creationId xmlns:a16="http://schemas.microsoft.com/office/drawing/2014/main" id="{00000000-0008-0000-0100-0000EB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5772150"/>
          <a:ext cx="304800" cy="304800"/>
        </a:xfrm>
        <a:prstGeom prst="rect">
          <a:avLst/>
        </a:prstGeom>
        <a:noFill/>
      </xdr:spPr>
    </xdr:pic>
    <xdr:clientData/>
  </xdr:twoCellAnchor>
  <xdr:twoCellAnchor editAs="oneCell">
    <xdr:from>
      <xdr:col>11</xdr:col>
      <xdr:colOff>0</xdr:colOff>
      <xdr:row>22</xdr:row>
      <xdr:rowOff>0</xdr:rowOff>
    </xdr:from>
    <xdr:to>
      <xdr:col>11</xdr:col>
      <xdr:colOff>304800</xdr:colOff>
      <xdr:row>23</xdr:row>
      <xdr:rowOff>47625</xdr:rowOff>
    </xdr:to>
    <xdr:pic>
      <xdr:nvPicPr>
        <xdr:cNvPr id="1260" name="Picture 236" descr="Öğrenci Not Bilgisi">
          <a:hlinkClick xmlns:r="http://schemas.openxmlformats.org/officeDocument/2006/relationships" r:id="rId45"/>
          <a:extLst>
            <a:ext uri="{FF2B5EF4-FFF2-40B4-BE49-F238E27FC236}">
              <a16:creationId xmlns:a16="http://schemas.microsoft.com/office/drawing/2014/main" id="{00000000-0008-0000-0100-0000EC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6029325"/>
          <a:ext cx="304800" cy="304800"/>
        </a:xfrm>
        <a:prstGeom prst="rect">
          <a:avLst/>
        </a:prstGeom>
        <a:noFill/>
      </xdr:spPr>
    </xdr:pic>
    <xdr:clientData/>
  </xdr:twoCellAnchor>
  <xdr:twoCellAnchor editAs="oneCell">
    <xdr:from>
      <xdr:col>11</xdr:col>
      <xdr:colOff>0</xdr:colOff>
      <xdr:row>1</xdr:row>
      <xdr:rowOff>0</xdr:rowOff>
    </xdr:from>
    <xdr:to>
      <xdr:col>11</xdr:col>
      <xdr:colOff>304800</xdr:colOff>
      <xdr:row>2</xdr:row>
      <xdr:rowOff>47625</xdr:rowOff>
    </xdr:to>
    <xdr:pic>
      <xdr:nvPicPr>
        <xdr:cNvPr id="3" name="Picture 215" descr="Öğrenci Not Bilgisi">
          <a:hlinkClick xmlns:r="http://schemas.openxmlformats.org/officeDocument/2006/relationships" r:id="rId46"/>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628650"/>
          <a:ext cx="304800" cy="304800"/>
        </a:xfrm>
        <a:prstGeom prst="rect">
          <a:avLst/>
        </a:prstGeom>
        <a:noFill/>
      </xdr:spPr>
    </xdr:pic>
    <xdr:clientData/>
  </xdr:twoCellAnchor>
  <xdr:twoCellAnchor editAs="oneCell">
    <xdr:from>
      <xdr:col>11</xdr:col>
      <xdr:colOff>0</xdr:colOff>
      <xdr:row>2</xdr:row>
      <xdr:rowOff>0</xdr:rowOff>
    </xdr:from>
    <xdr:to>
      <xdr:col>11</xdr:col>
      <xdr:colOff>304800</xdr:colOff>
      <xdr:row>3</xdr:row>
      <xdr:rowOff>47625</xdr:rowOff>
    </xdr:to>
    <xdr:pic>
      <xdr:nvPicPr>
        <xdr:cNvPr id="4" name="Picture 216" descr="Öğrenci Not Bilgisi">
          <a:hlinkClick xmlns:r="http://schemas.openxmlformats.org/officeDocument/2006/relationships" r:id="rId47"/>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885825"/>
          <a:ext cx="304800" cy="304800"/>
        </a:xfrm>
        <a:prstGeom prst="rect">
          <a:avLst/>
        </a:prstGeom>
        <a:noFill/>
      </xdr:spPr>
    </xdr:pic>
    <xdr:clientData/>
  </xdr:twoCellAnchor>
  <xdr:twoCellAnchor editAs="oneCell">
    <xdr:from>
      <xdr:col>11</xdr:col>
      <xdr:colOff>0</xdr:colOff>
      <xdr:row>3</xdr:row>
      <xdr:rowOff>0</xdr:rowOff>
    </xdr:from>
    <xdr:to>
      <xdr:col>11</xdr:col>
      <xdr:colOff>304800</xdr:colOff>
      <xdr:row>4</xdr:row>
      <xdr:rowOff>47625</xdr:rowOff>
    </xdr:to>
    <xdr:pic>
      <xdr:nvPicPr>
        <xdr:cNvPr id="5" name="Picture 217" descr="Öğrenci Not Bilgisi">
          <a:hlinkClick xmlns:r="http://schemas.openxmlformats.org/officeDocument/2006/relationships" r:id="rId48"/>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1143000"/>
          <a:ext cx="304800" cy="304800"/>
        </a:xfrm>
        <a:prstGeom prst="rect">
          <a:avLst/>
        </a:prstGeom>
        <a:noFill/>
      </xdr:spPr>
    </xdr:pic>
    <xdr:clientData/>
  </xdr:twoCellAnchor>
  <xdr:twoCellAnchor editAs="oneCell">
    <xdr:from>
      <xdr:col>11</xdr:col>
      <xdr:colOff>0</xdr:colOff>
      <xdr:row>4</xdr:row>
      <xdr:rowOff>0</xdr:rowOff>
    </xdr:from>
    <xdr:to>
      <xdr:col>11</xdr:col>
      <xdr:colOff>304800</xdr:colOff>
      <xdr:row>5</xdr:row>
      <xdr:rowOff>47625</xdr:rowOff>
    </xdr:to>
    <xdr:pic>
      <xdr:nvPicPr>
        <xdr:cNvPr id="6" name="Picture 218" descr="Öğrenci Not Bilgisi">
          <a:hlinkClick xmlns:r="http://schemas.openxmlformats.org/officeDocument/2006/relationships" r:id="rId49"/>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1400175"/>
          <a:ext cx="304800" cy="304800"/>
        </a:xfrm>
        <a:prstGeom prst="rect">
          <a:avLst/>
        </a:prstGeom>
        <a:noFill/>
      </xdr:spPr>
    </xdr:pic>
    <xdr:clientData/>
  </xdr:twoCellAnchor>
  <xdr:twoCellAnchor editAs="oneCell">
    <xdr:from>
      <xdr:col>11</xdr:col>
      <xdr:colOff>0</xdr:colOff>
      <xdr:row>5</xdr:row>
      <xdr:rowOff>0</xdr:rowOff>
    </xdr:from>
    <xdr:to>
      <xdr:col>11</xdr:col>
      <xdr:colOff>304800</xdr:colOff>
      <xdr:row>6</xdr:row>
      <xdr:rowOff>47625</xdr:rowOff>
    </xdr:to>
    <xdr:pic>
      <xdr:nvPicPr>
        <xdr:cNvPr id="7" name="Picture 219" descr="Öğrenci Not Bilgisi">
          <a:hlinkClick xmlns:r="http://schemas.openxmlformats.org/officeDocument/2006/relationships" r:id="rId50"/>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1657350"/>
          <a:ext cx="304800" cy="304800"/>
        </a:xfrm>
        <a:prstGeom prst="rect">
          <a:avLst/>
        </a:prstGeom>
        <a:noFill/>
      </xdr:spPr>
    </xdr:pic>
    <xdr:clientData/>
  </xdr:twoCellAnchor>
  <xdr:twoCellAnchor editAs="oneCell">
    <xdr:from>
      <xdr:col>11</xdr:col>
      <xdr:colOff>0</xdr:colOff>
      <xdr:row>6</xdr:row>
      <xdr:rowOff>0</xdr:rowOff>
    </xdr:from>
    <xdr:to>
      <xdr:col>11</xdr:col>
      <xdr:colOff>304800</xdr:colOff>
      <xdr:row>7</xdr:row>
      <xdr:rowOff>47625</xdr:rowOff>
    </xdr:to>
    <xdr:pic>
      <xdr:nvPicPr>
        <xdr:cNvPr id="8" name="Picture 220" descr="Öğrenci Not Bilgisi">
          <a:hlinkClick xmlns:r="http://schemas.openxmlformats.org/officeDocument/2006/relationships" r:id="rId51"/>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1914525"/>
          <a:ext cx="304800" cy="304800"/>
        </a:xfrm>
        <a:prstGeom prst="rect">
          <a:avLst/>
        </a:prstGeom>
        <a:noFill/>
      </xdr:spPr>
    </xdr:pic>
    <xdr:clientData/>
  </xdr:twoCellAnchor>
  <xdr:twoCellAnchor editAs="oneCell">
    <xdr:from>
      <xdr:col>11</xdr:col>
      <xdr:colOff>0</xdr:colOff>
      <xdr:row>7</xdr:row>
      <xdr:rowOff>0</xdr:rowOff>
    </xdr:from>
    <xdr:to>
      <xdr:col>11</xdr:col>
      <xdr:colOff>304800</xdr:colOff>
      <xdr:row>8</xdr:row>
      <xdr:rowOff>47625</xdr:rowOff>
    </xdr:to>
    <xdr:pic>
      <xdr:nvPicPr>
        <xdr:cNvPr id="9" name="Picture 221" descr="Öğrenci Not Bilgisi">
          <a:hlinkClick xmlns:r="http://schemas.openxmlformats.org/officeDocument/2006/relationships" r:id="rId52"/>
          <a:extLst>
            <a:ext uri="{FF2B5EF4-FFF2-40B4-BE49-F238E27FC236}">
              <a16:creationId xmlns:a16="http://schemas.microsoft.com/office/drawing/2014/main" id="{00000000-0008-0000-0100-000009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2171700"/>
          <a:ext cx="304800" cy="304800"/>
        </a:xfrm>
        <a:prstGeom prst="rect">
          <a:avLst/>
        </a:prstGeom>
        <a:noFill/>
      </xdr:spPr>
    </xdr:pic>
    <xdr:clientData/>
  </xdr:twoCellAnchor>
  <xdr:twoCellAnchor editAs="oneCell">
    <xdr:from>
      <xdr:col>11</xdr:col>
      <xdr:colOff>0</xdr:colOff>
      <xdr:row>8</xdr:row>
      <xdr:rowOff>0</xdr:rowOff>
    </xdr:from>
    <xdr:to>
      <xdr:col>11</xdr:col>
      <xdr:colOff>304800</xdr:colOff>
      <xdr:row>9</xdr:row>
      <xdr:rowOff>47625</xdr:rowOff>
    </xdr:to>
    <xdr:pic>
      <xdr:nvPicPr>
        <xdr:cNvPr id="10" name="Picture 222" descr="Öğrenci Not Bilgisi">
          <a:hlinkClick xmlns:r="http://schemas.openxmlformats.org/officeDocument/2006/relationships" r:id="rId53"/>
          <a:extLst>
            <a:ext uri="{FF2B5EF4-FFF2-40B4-BE49-F238E27FC236}">
              <a16:creationId xmlns:a16="http://schemas.microsoft.com/office/drawing/2014/main" id="{00000000-0008-0000-0100-00000A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2428875"/>
          <a:ext cx="304800" cy="304800"/>
        </a:xfrm>
        <a:prstGeom prst="rect">
          <a:avLst/>
        </a:prstGeom>
        <a:noFill/>
      </xdr:spPr>
    </xdr:pic>
    <xdr:clientData/>
  </xdr:twoCellAnchor>
  <xdr:twoCellAnchor editAs="oneCell">
    <xdr:from>
      <xdr:col>11</xdr:col>
      <xdr:colOff>0</xdr:colOff>
      <xdr:row>9</xdr:row>
      <xdr:rowOff>0</xdr:rowOff>
    </xdr:from>
    <xdr:to>
      <xdr:col>11</xdr:col>
      <xdr:colOff>304800</xdr:colOff>
      <xdr:row>10</xdr:row>
      <xdr:rowOff>47625</xdr:rowOff>
    </xdr:to>
    <xdr:pic>
      <xdr:nvPicPr>
        <xdr:cNvPr id="11" name="Picture 223" descr="Öğrenci Not Bilgisi">
          <a:hlinkClick xmlns:r="http://schemas.openxmlformats.org/officeDocument/2006/relationships" r:id="rId54"/>
          <a:extLst>
            <a:ext uri="{FF2B5EF4-FFF2-40B4-BE49-F238E27FC236}">
              <a16:creationId xmlns:a16="http://schemas.microsoft.com/office/drawing/2014/main" id="{00000000-0008-0000-0100-00000B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2686050"/>
          <a:ext cx="304800" cy="304800"/>
        </a:xfrm>
        <a:prstGeom prst="rect">
          <a:avLst/>
        </a:prstGeom>
        <a:noFill/>
      </xdr:spPr>
    </xdr:pic>
    <xdr:clientData/>
  </xdr:twoCellAnchor>
  <xdr:twoCellAnchor editAs="oneCell">
    <xdr:from>
      <xdr:col>11</xdr:col>
      <xdr:colOff>0</xdr:colOff>
      <xdr:row>10</xdr:row>
      <xdr:rowOff>0</xdr:rowOff>
    </xdr:from>
    <xdr:to>
      <xdr:col>11</xdr:col>
      <xdr:colOff>304800</xdr:colOff>
      <xdr:row>11</xdr:row>
      <xdr:rowOff>47625</xdr:rowOff>
    </xdr:to>
    <xdr:pic>
      <xdr:nvPicPr>
        <xdr:cNvPr id="12" name="Picture 224" descr="Öğrenci Not Bilgisi">
          <a:hlinkClick xmlns:r="http://schemas.openxmlformats.org/officeDocument/2006/relationships" r:id="rId55"/>
          <a:extLst>
            <a:ext uri="{FF2B5EF4-FFF2-40B4-BE49-F238E27FC236}">
              <a16:creationId xmlns:a16="http://schemas.microsoft.com/office/drawing/2014/main" id="{00000000-0008-0000-0100-00000C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2943225"/>
          <a:ext cx="304800" cy="304800"/>
        </a:xfrm>
        <a:prstGeom prst="rect">
          <a:avLst/>
        </a:prstGeom>
        <a:noFill/>
      </xdr:spPr>
    </xdr:pic>
    <xdr:clientData/>
  </xdr:twoCellAnchor>
  <xdr:twoCellAnchor editAs="oneCell">
    <xdr:from>
      <xdr:col>11</xdr:col>
      <xdr:colOff>0</xdr:colOff>
      <xdr:row>11</xdr:row>
      <xdr:rowOff>0</xdr:rowOff>
    </xdr:from>
    <xdr:to>
      <xdr:col>11</xdr:col>
      <xdr:colOff>304800</xdr:colOff>
      <xdr:row>12</xdr:row>
      <xdr:rowOff>47625</xdr:rowOff>
    </xdr:to>
    <xdr:pic>
      <xdr:nvPicPr>
        <xdr:cNvPr id="13" name="Picture 225" descr="Öğrenci Not Bilgisi">
          <a:hlinkClick xmlns:r="http://schemas.openxmlformats.org/officeDocument/2006/relationships" r:id="rId56"/>
          <a:extLst>
            <a:ext uri="{FF2B5EF4-FFF2-40B4-BE49-F238E27FC236}">
              <a16:creationId xmlns:a16="http://schemas.microsoft.com/office/drawing/2014/main" id="{00000000-0008-0000-0100-00000D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3200400"/>
          <a:ext cx="304800" cy="304800"/>
        </a:xfrm>
        <a:prstGeom prst="rect">
          <a:avLst/>
        </a:prstGeom>
        <a:noFill/>
      </xdr:spPr>
    </xdr:pic>
    <xdr:clientData/>
  </xdr:twoCellAnchor>
  <xdr:twoCellAnchor editAs="oneCell">
    <xdr:from>
      <xdr:col>11</xdr:col>
      <xdr:colOff>0</xdr:colOff>
      <xdr:row>12</xdr:row>
      <xdr:rowOff>0</xdr:rowOff>
    </xdr:from>
    <xdr:to>
      <xdr:col>11</xdr:col>
      <xdr:colOff>304800</xdr:colOff>
      <xdr:row>13</xdr:row>
      <xdr:rowOff>47625</xdr:rowOff>
    </xdr:to>
    <xdr:pic>
      <xdr:nvPicPr>
        <xdr:cNvPr id="14" name="Picture 226" descr="Öğrenci Not Bilgisi">
          <a:hlinkClick xmlns:r="http://schemas.openxmlformats.org/officeDocument/2006/relationships" r:id="rId57"/>
          <a:extLst>
            <a:ext uri="{FF2B5EF4-FFF2-40B4-BE49-F238E27FC236}">
              <a16:creationId xmlns:a16="http://schemas.microsoft.com/office/drawing/2014/main" id="{00000000-0008-0000-0100-00000E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3457575"/>
          <a:ext cx="304800" cy="304800"/>
        </a:xfrm>
        <a:prstGeom prst="rect">
          <a:avLst/>
        </a:prstGeom>
        <a:noFill/>
      </xdr:spPr>
    </xdr:pic>
    <xdr:clientData/>
  </xdr:twoCellAnchor>
  <xdr:twoCellAnchor editAs="oneCell">
    <xdr:from>
      <xdr:col>11</xdr:col>
      <xdr:colOff>0</xdr:colOff>
      <xdr:row>13</xdr:row>
      <xdr:rowOff>0</xdr:rowOff>
    </xdr:from>
    <xdr:to>
      <xdr:col>11</xdr:col>
      <xdr:colOff>304800</xdr:colOff>
      <xdr:row>14</xdr:row>
      <xdr:rowOff>47625</xdr:rowOff>
    </xdr:to>
    <xdr:pic>
      <xdr:nvPicPr>
        <xdr:cNvPr id="15" name="Picture 227" descr="Öğrenci Not Bilgisi">
          <a:hlinkClick xmlns:r="http://schemas.openxmlformats.org/officeDocument/2006/relationships" r:id="rId58"/>
          <a:extLst>
            <a:ext uri="{FF2B5EF4-FFF2-40B4-BE49-F238E27FC236}">
              <a16:creationId xmlns:a16="http://schemas.microsoft.com/office/drawing/2014/main" id="{00000000-0008-0000-0100-00000F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3714750"/>
          <a:ext cx="304800" cy="304800"/>
        </a:xfrm>
        <a:prstGeom prst="rect">
          <a:avLst/>
        </a:prstGeom>
        <a:noFill/>
      </xdr:spPr>
    </xdr:pic>
    <xdr:clientData/>
  </xdr:twoCellAnchor>
  <xdr:twoCellAnchor editAs="oneCell">
    <xdr:from>
      <xdr:col>11</xdr:col>
      <xdr:colOff>0</xdr:colOff>
      <xdr:row>14</xdr:row>
      <xdr:rowOff>0</xdr:rowOff>
    </xdr:from>
    <xdr:to>
      <xdr:col>11</xdr:col>
      <xdr:colOff>304800</xdr:colOff>
      <xdr:row>15</xdr:row>
      <xdr:rowOff>47625</xdr:rowOff>
    </xdr:to>
    <xdr:pic>
      <xdr:nvPicPr>
        <xdr:cNvPr id="16" name="Picture 228" descr="Öğrenci Not Bilgisi">
          <a:hlinkClick xmlns:r="http://schemas.openxmlformats.org/officeDocument/2006/relationships" r:id="rId59"/>
          <a:extLst>
            <a:ext uri="{FF2B5EF4-FFF2-40B4-BE49-F238E27FC236}">
              <a16:creationId xmlns:a16="http://schemas.microsoft.com/office/drawing/2014/main" id="{00000000-0008-0000-0100-000010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3971925"/>
          <a:ext cx="304800" cy="304800"/>
        </a:xfrm>
        <a:prstGeom prst="rect">
          <a:avLst/>
        </a:prstGeom>
        <a:noFill/>
      </xdr:spPr>
    </xdr:pic>
    <xdr:clientData/>
  </xdr:twoCellAnchor>
  <xdr:twoCellAnchor editAs="oneCell">
    <xdr:from>
      <xdr:col>11</xdr:col>
      <xdr:colOff>0</xdr:colOff>
      <xdr:row>15</xdr:row>
      <xdr:rowOff>0</xdr:rowOff>
    </xdr:from>
    <xdr:to>
      <xdr:col>11</xdr:col>
      <xdr:colOff>304800</xdr:colOff>
      <xdr:row>16</xdr:row>
      <xdr:rowOff>47625</xdr:rowOff>
    </xdr:to>
    <xdr:pic>
      <xdr:nvPicPr>
        <xdr:cNvPr id="17" name="Picture 229" descr="Öğrenci Not Bilgisi">
          <a:hlinkClick xmlns:r="http://schemas.openxmlformats.org/officeDocument/2006/relationships" r:id="rId60"/>
          <a:extLst>
            <a:ext uri="{FF2B5EF4-FFF2-40B4-BE49-F238E27FC236}">
              <a16:creationId xmlns:a16="http://schemas.microsoft.com/office/drawing/2014/main" id="{00000000-0008-0000-0100-000011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4229100"/>
          <a:ext cx="304800" cy="304800"/>
        </a:xfrm>
        <a:prstGeom prst="rect">
          <a:avLst/>
        </a:prstGeom>
        <a:noFill/>
      </xdr:spPr>
    </xdr:pic>
    <xdr:clientData/>
  </xdr:twoCellAnchor>
  <xdr:twoCellAnchor editAs="oneCell">
    <xdr:from>
      <xdr:col>11</xdr:col>
      <xdr:colOff>0</xdr:colOff>
      <xdr:row>16</xdr:row>
      <xdr:rowOff>0</xdr:rowOff>
    </xdr:from>
    <xdr:to>
      <xdr:col>11</xdr:col>
      <xdr:colOff>304800</xdr:colOff>
      <xdr:row>17</xdr:row>
      <xdr:rowOff>47625</xdr:rowOff>
    </xdr:to>
    <xdr:pic>
      <xdr:nvPicPr>
        <xdr:cNvPr id="18" name="Picture 230" descr="Öğrenci Not Bilgisi">
          <a:hlinkClick xmlns:r="http://schemas.openxmlformats.org/officeDocument/2006/relationships" r:id="rId61"/>
          <a:extLst>
            <a:ext uri="{FF2B5EF4-FFF2-40B4-BE49-F238E27FC236}">
              <a16:creationId xmlns:a16="http://schemas.microsoft.com/office/drawing/2014/main" id="{00000000-0008-0000-0100-000012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4486275"/>
          <a:ext cx="304800" cy="304800"/>
        </a:xfrm>
        <a:prstGeom prst="rect">
          <a:avLst/>
        </a:prstGeom>
        <a:noFill/>
      </xdr:spPr>
    </xdr:pic>
    <xdr:clientData/>
  </xdr:twoCellAnchor>
  <xdr:twoCellAnchor editAs="oneCell">
    <xdr:from>
      <xdr:col>11</xdr:col>
      <xdr:colOff>0</xdr:colOff>
      <xdr:row>17</xdr:row>
      <xdr:rowOff>0</xdr:rowOff>
    </xdr:from>
    <xdr:to>
      <xdr:col>11</xdr:col>
      <xdr:colOff>304800</xdr:colOff>
      <xdr:row>18</xdr:row>
      <xdr:rowOff>47625</xdr:rowOff>
    </xdr:to>
    <xdr:pic>
      <xdr:nvPicPr>
        <xdr:cNvPr id="19" name="Picture 231" descr="Öğrenci Not Bilgisi">
          <a:hlinkClick xmlns:r="http://schemas.openxmlformats.org/officeDocument/2006/relationships" r:id="rId62"/>
          <a:extLst>
            <a:ext uri="{FF2B5EF4-FFF2-40B4-BE49-F238E27FC236}">
              <a16:creationId xmlns:a16="http://schemas.microsoft.com/office/drawing/2014/main" id="{00000000-0008-0000-0100-00001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4743450"/>
          <a:ext cx="304800" cy="304800"/>
        </a:xfrm>
        <a:prstGeom prst="rect">
          <a:avLst/>
        </a:prstGeom>
        <a:noFill/>
      </xdr:spPr>
    </xdr:pic>
    <xdr:clientData/>
  </xdr:twoCellAnchor>
  <xdr:twoCellAnchor editAs="oneCell">
    <xdr:from>
      <xdr:col>11</xdr:col>
      <xdr:colOff>0</xdr:colOff>
      <xdr:row>18</xdr:row>
      <xdr:rowOff>0</xdr:rowOff>
    </xdr:from>
    <xdr:to>
      <xdr:col>11</xdr:col>
      <xdr:colOff>304800</xdr:colOff>
      <xdr:row>19</xdr:row>
      <xdr:rowOff>47625</xdr:rowOff>
    </xdr:to>
    <xdr:pic>
      <xdr:nvPicPr>
        <xdr:cNvPr id="20" name="Picture 232" descr="Öğrenci Not Bilgisi">
          <a:hlinkClick xmlns:r="http://schemas.openxmlformats.org/officeDocument/2006/relationships" r:id="rId63"/>
          <a:extLst>
            <a:ext uri="{FF2B5EF4-FFF2-40B4-BE49-F238E27FC236}">
              <a16:creationId xmlns:a16="http://schemas.microsoft.com/office/drawing/2014/main" id="{00000000-0008-0000-0100-000014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5000625"/>
          <a:ext cx="304800" cy="304800"/>
        </a:xfrm>
        <a:prstGeom prst="rect">
          <a:avLst/>
        </a:prstGeom>
        <a:noFill/>
      </xdr:spPr>
    </xdr:pic>
    <xdr:clientData/>
  </xdr:twoCellAnchor>
  <xdr:twoCellAnchor editAs="oneCell">
    <xdr:from>
      <xdr:col>11</xdr:col>
      <xdr:colOff>0</xdr:colOff>
      <xdr:row>19</xdr:row>
      <xdr:rowOff>0</xdr:rowOff>
    </xdr:from>
    <xdr:to>
      <xdr:col>11</xdr:col>
      <xdr:colOff>304800</xdr:colOff>
      <xdr:row>20</xdr:row>
      <xdr:rowOff>47625</xdr:rowOff>
    </xdr:to>
    <xdr:pic>
      <xdr:nvPicPr>
        <xdr:cNvPr id="21" name="Picture 233" descr="Öğrenci Not Bilgisi">
          <a:hlinkClick xmlns:r="http://schemas.openxmlformats.org/officeDocument/2006/relationships" r:id="rId64"/>
          <a:extLst>
            <a:ext uri="{FF2B5EF4-FFF2-40B4-BE49-F238E27FC236}">
              <a16:creationId xmlns:a16="http://schemas.microsoft.com/office/drawing/2014/main" id="{00000000-0008-0000-0100-000015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5257800"/>
          <a:ext cx="304800" cy="304800"/>
        </a:xfrm>
        <a:prstGeom prst="rect">
          <a:avLst/>
        </a:prstGeom>
        <a:noFill/>
      </xdr:spPr>
    </xdr:pic>
    <xdr:clientData/>
  </xdr:twoCellAnchor>
  <xdr:twoCellAnchor editAs="oneCell">
    <xdr:from>
      <xdr:col>11</xdr:col>
      <xdr:colOff>0</xdr:colOff>
      <xdr:row>20</xdr:row>
      <xdr:rowOff>0</xdr:rowOff>
    </xdr:from>
    <xdr:to>
      <xdr:col>11</xdr:col>
      <xdr:colOff>304800</xdr:colOff>
      <xdr:row>21</xdr:row>
      <xdr:rowOff>47625</xdr:rowOff>
    </xdr:to>
    <xdr:pic>
      <xdr:nvPicPr>
        <xdr:cNvPr id="22" name="Picture 234" descr="Öğrenci Not Bilgisi">
          <a:hlinkClick xmlns:r="http://schemas.openxmlformats.org/officeDocument/2006/relationships" r:id="rId65"/>
          <a:extLst>
            <a:ext uri="{FF2B5EF4-FFF2-40B4-BE49-F238E27FC236}">
              <a16:creationId xmlns:a16="http://schemas.microsoft.com/office/drawing/2014/main" id="{00000000-0008-0000-0100-000016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5514975"/>
          <a:ext cx="304800" cy="304800"/>
        </a:xfrm>
        <a:prstGeom prst="rect">
          <a:avLst/>
        </a:prstGeom>
        <a:noFill/>
      </xdr:spPr>
    </xdr:pic>
    <xdr:clientData/>
  </xdr:twoCellAnchor>
  <xdr:twoCellAnchor editAs="oneCell">
    <xdr:from>
      <xdr:col>11</xdr:col>
      <xdr:colOff>0</xdr:colOff>
      <xdr:row>21</xdr:row>
      <xdr:rowOff>0</xdr:rowOff>
    </xdr:from>
    <xdr:to>
      <xdr:col>11</xdr:col>
      <xdr:colOff>304800</xdr:colOff>
      <xdr:row>22</xdr:row>
      <xdr:rowOff>47625</xdr:rowOff>
    </xdr:to>
    <xdr:pic>
      <xdr:nvPicPr>
        <xdr:cNvPr id="23" name="Picture 235" descr="Öğrenci Not Bilgisi">
          <a:hlinkClick xmlns:r="http://schemas.openxmlformats.org/officeDocument/2006/relationships" r:id="rId66"/>
          <a:extLst>
            <a:ext uri="{FF2B5EF4-FFF2-40B4-BE49-F238E27FC236}">
              <a16:creationId xmlns:a16="http://schemas.microsoft.com/office/drawing/2014/main" id="{00000000-0008-0000-0100-000017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5772150"/>
          <a:ext cx="304800" cy="304800"/>
        </a:xfrm>
        <a:prstGeom prst="rect">
          <a:avLst/>
        </a:prstGeom>
        <a:noFill/>
      </xdr:spPr>
    </xdr:pic>
    <xdr:clientData/>
  </xdr:twoCellAnchor>
  <xdr:twoCellAnchor editAs="oneCell">
    <xdr:from>
      <xdr:col>11</xdr:col>
      <xdr:colOff>0</xdr:colOff>
      <xdr:row>22</xdr:row>
      <xdr:rowOff>0</xdr:rowOff>
    </xdr:from>
    <xdr:to>
      <xdr:col>11</xdr:col>
      <xdr:colOff>304800</xdr:colOff>
      <xdr:row>23</xdr:row>
      <xdr:rowOff>47625</xdr:rowOff>
    </xdr:to>
    <xdr:pic>
      <xdr:nvPicPr>
        <xdr:cNvPr id="24" name="Picture 236" descr="Öğrenci Not Bilgisi">
          <a:hlinkClick xmlns:r="http://schemas.openxmlformats.org/officeDocument/2006/relationships" r:id="rId67"/>
          <a:extLst>
            <a:ext uri="{FF2B5EF4-FFF2-40B4-BE49-F238E27FC236}">
              <a16:creationId xmlns:a16="http://schemas.microsoft.com/office/drawing/2014/main" id="{00000000-0008-0000-0100-000018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401050" y="6029325"/>
          <a:ext cx="304800" cy="304800"/>
        </a:xfrm>
        <a:prstGeom prst="rect">
          <a:avLst/>
        </a:prstGeom>
        <a:noFill/>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spDef>
    <a:lnDef>
      <a:spPr bwMode="auto">
        <a:xfrm>
          <a:off x="0" y="0"/>
          <a:ext cx="1" cy="1"/>
        </a:xfrm>
        <a:custGeom>
          <a:avLst/>
          <a:gdLst/>
          <a:ahLst/>
          <a:cxnLst/>
          <a:rect l="0" t="0" r="0" b="0"/>
          <a:pathLst/>
        </a:custGeom>
        <a:solidFill>
          <a:srgbClr val="FFFF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 /><Relationship Id="rId2" Type="http://schemas.openxmlformats.org/officeDocument/2006/relationships/drawing" Target="../drawings/drawing1.xml" /><Relationship Id="rId1" Type="http://schemas.openxmlformats.org/officeDocument/2006/relationships/printerSettings" Target="../printerSettings/printerSettings1.bin" /><Relationship Id="rId4" Type="http://schemas.openxmlformats.org/officeDocument/2006/relationships/comments" Target="../comments1.xml" /></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 /><Relationship Id="rId2" Type="http://schemas.openxmlformats.org/officeDocument/2006/relationships/printerSettings" Target="../printerSettings/printerSettings2.bin" /><Relationship Id="rId1" Type="http://schemas.openxmlformats.org/officeDocument/2006/relationships/hyperlink" Target="http://www.egitimhane.com/" TargetMode="External" /><Relationship Id="rId5" Type="http://schemas.openxmlformats.org/officeDocument/2006/relationships/comments" Target="../comments2.xml" /><Relationship Id="rId4" Type="http://schemas.openxmlformats.org/officeDocument/2006/relationships/vmlDrawing" Target="../drawings/vmlDrawing2.vml" /></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 /></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 /></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 /></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 /></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 /></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 /></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B2:AW129"/>
  <sheetViews>
    <sheetView topLeftCell="A33" zoomScale="25" zoomScaleNormal="25" workbookViewId="0">
      <selection activeCell="E61" sqref="E61"/>
    </sheetView>
  </sheetViews>
  <sheetFormatPr defaultColWidth="9.14453125" defaultRowHeight="15"/>
  <cols>
    <col min="1" max="16384" width="9.14453125" style="156"/>
  </cols>
  <sheetData>
    <row r="2" spans="2:48" ht="15" customHeight="1">
      <c r="B2" s="159" t="s">
        <v>44</v>
      </c>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row>
    <row r="3" spans="2:48">
      <c r="B3" s="159"/>
      <c r="C3" s="159"/>
      <c r="D3" s="159"/>
      <c r="E3" s="159"/>
      <c r="F3" s="159"/>
      <c r="G3" s="159"/>
      <c r="H3" s="159"/>
      <c r="I3" s="159"/>
      <c r="J3" s="159"/>
      <c r="K3" s="159"/>
      <c r="L3" s="159"/>
      <c r="M3" s="159"/>
      <c r="N3" s="159"/>
      <c r="O3" s="159"/>
      <c r="P3" s="159"/>
      <c r="Q3" s="159"/>
      <c r="R3" s="159"/>
      <c r="S3" s="159"/>
      <c r="T3" s="159"/>
      <c r="U3" s="159"/>
      <c r="V3" s="159"/>
      <c r="W3" s="159"/>
      <c r="X3" s="159"/>
      <c r="Y3" s="159"/>
      <c r="Z3" s="159"/>
      <c r="AA3" s="159"/>
      <c r="AB3" s="159"/>
      <c r="AC3" s="159"/>
      <c r="AD3" s="159"/>
      <c r="AE3" s="159"/>
      <c r="AF3" s="159"/>
      <c r="AG3" s="159"/>
      <c r="AH3" s="159"/>
      <c r="AI3" s="159"/>
      <c r="AJ3" s="159"/>
      <c r="AK3" s="159"/>
      <c r="AL3" s="159"/>
      <c r="AM3" s="159"/>
      <c r="AN3" s="159"/>
      <c r="AO3" s="159"/>
      <c r="AP3" s="159"/>
      <c r="AQ3" s="159"/>
      <c r="AR3" s="159"/>
      <c r="AS3" s="159"/>
      <c r="AT3" s="159"/>
      <c r="AU3" s="159"/>
      <c r="AV3" s="159"/>
    </row>
    <row r="4" spans="2:48">
      <c r="B4" s="159"/>
      <c r="C4" s="159"/>
      <c r="D4" s="159"/>
      <c r="E4" s="159"/>
      <c r="F4" s="159"/>
      <c r="G4" s="159"/>
      <c r="H4" s="159"/>
      <c r="I4" s="159"/>
      <c r="J4" s="159"/>
      <c r="K4" s="159"/>
      <c r="L4" s="159"/>
      <c r="M4" s="159"/>
      <c r="N4" s="159"/>
      <c r="O4" s="159"/>
      <c r="P4" s="159"/>
      <c r="Q4" s="159"/>
      <c r="R4" s="159"/>
      <c r="S4" s="159"/>
      <c r="T4" s="159"/>
      <c r="U4" s="159"/>
      <c r="V4" s="159"/>
      <c r="W4" s="159"/>
      <c r="X4" s="159"/>
      <c r="Y4" s="159"/>
      <c r="Z4" s="159"/>
      <c r="AA4" s="159"/>
      <c r="AB4" s="159"/>
      <c r="AC4" s="159"/>
      <c r="AD4" s="159"/>
      <c r="AE4" s="159"/>
      <c r="AF4" s="159"/>
      <c r="AG4" s="159"/>
      <c r="AH4" s="159"/>
      <c r="AI4" s="159"/>
      <c r="AJ4" s="159"/>
      <c r="AK4" s="159"/>
      <c r="AL4" s="159"/>
      <c r="AM4" s="159"/>
      <c r="AN4" s="159"/>
      <c r="AO4" s="159"/>
      <c r="AP4" s="159"/>
      <c r="AQ4" s="159"/>
      <c r="AR4" s="159"/>
      <c r="AS4" s="159"/>
      <c r="AT4" s="159"/>
      <c r="AU4" s="159"/>
      <c r="AV4" s="159"/>
    </row>
    <row r="5" spans="2:48">
      <c r="B5" s="159"/>
      <c r="C5" s="159"/>
      <c r="D5" s="159"/>
      <c r="E5" s="159"/>
      <c r="F5" s="159"/>
      <c r="G5" s="159"/>
      <c r="H5" s="159"/>
      <c r="I5" s="159"/>
      <c r="J5" s="159"/>
      <c r="K5" s="159"/>
      <c r="L5" s="159"/>
      <c r="M5" s="159"/>
      <c r="N5" s="159"/>
      <c r="O5" s="159"/>
      <c r="P5" s="159"/>
      <c r="Q5" s="159"/>
      <c r="R5" s="159"/>
      <c r="S5" s="159"/>
      <c r="T5" s="159"/>
      <c r="U5" s="159"/>
      <c r="V5" s="159"/>
      <c r="W5" s="159"/>
      <c r="X5" s="159"/>
      <c r="Y5" s="159"/>
      <c r="Z5" s="159"/>
      <c r="AA5" s="159"/>
      <c r="AB5" s="159"/>
      <c r="AC5" s="159"/>
      <c r="AD5" s="159"/>
      <c r="AE5" s="159"/>
      <c r="AF5" s="159"/>
      <c r="AG5" s="159"/>
      <c r="AH5" s="159"/>
      <c r="AI5" s="159"/>
      <c r="AJ5" s="159"/>
      <c r="AK5" s="159"/>
      <c r="AL5" s="159"/>
      <c r="AM5" s="159"/>
      <c r="AN5" s="159"/>
      <c r="AO5" s="159"/>
      <c r="AP5" s="159"/>
      <c r="AQ5" s="159"/>
      <c r="AR5" s="159"/>
      <c r="AS5" s="159"/>
      <c r="AT5" s="159"/>
      <c r="AU5" s="159"/>
      <c r="AV5" s="159"/>
    </row>
    <row r="6" spans="2:48">
      <c r="B6" s="159"/>
      <c r="C6" s="159"/>
      <c r="D6" s="159"/>
      <c r="E6" s="159"/>
      <c r="F6" s="159"/>
      <c r="G6" s="159"/>
      <c r="H6" s="159"/>
      <c r="I6" s="159"/>
      <c r="J6" s="159"/>
      <c r="K6" s="159"/>
      <c r="L6" s="159"/>
      <c r="M6" s="159"/>
      <c r="N6" s="159"/>
      <c r="O6" s="159"/>
      <c r="P6" s="159"/>
      <c r="Q6" s="159"/>
      <c r="R6" s="159"/>
      <c r="S6" s="159"/>
      <c r="T6" s="159"/>
      <c r="U6" s="159"/>
      <c r="V6" s="159"/>
      <c r="W6" s="159"/>
      <c r="X6" s="159"/>
      <c r="Y6" s="159"/>
      <c r="Z6" s="159"/>
      <c r="AA6" s="159"/>
      <c r="AB6" s="159"/>
      <c r="AC6" s="159"/>
      <c r="AD6" s="159"/>
      <c r="AE6" s="159"/>
      <c r="AF6" s="159"/>
      <c r="AG6" s="159"/>
      <c r="AH6" s="159"/>
      <c r="AI6" s="159"/>
      <c r="AJ6" s="159"/>
      <c r="AK6" s="159"/>
      <c r="AL6" s="159"/>
      <c r="AM6" s="159"/>
      <c r="AN6" s="159"/>
      <c r="AO6" s="159"/>
      <c r="AP6" s="159"/>
      <c r="AQ6" s="159"/>
      <c r="AR6" s="159"/>
      <c r="AS6" s="159"/>
      <c r="AT6" s="159"/>
      <c r="AU6" s="159"/>
      <c r="AV6" s="159"/>
    </row>
    <row r="7" spans="2:48">
      <c r="B7" s="159"/>
      <c r="C7" s="159"/>
      <c r="D7" s="159"/>
      <c r="E7" s="159"/>
      <c r="F7" s="159"/>
      <c r="G7" s="159"/>
      <c r="H7" s="159"/>
      <c r="I7" s="159"/>
      <c r="J7" s="159"/>
      <c r="K7" s="159"/>
      <c r="L7" s="159"/>
      <c r="M7" s="159"/>
      <c r="N7" s="159"/>
      <c r="O7" s="159"/>
      <c r="P7" s="159"/>
      <c r="Q7" s="159"/>
      <c r="R7" s="159"/>
      <c r="S7" s="159"/>
      <c r="T7" s="159"/>
      <c r="U7" s="159"/>
      <c r="V7" s="159"/>
      <c r="W7" s="159"/>
      <c r="X7" s="159"/>
      <c r="Y7" s="159"/>
      <c r="Z7" s="159"/>
      <c r="AA7" s="159"/>
      <c r="AB7" s="159"/>
      <c r="AC7" s="159"/>
      <c r="AD7" s="159"/>
      <c r="AE7" s="159"/>
      <c r="AF7" s="159"/>
      <c r="AG7" s="159"/>
      <c r="AH7" s="159"/>
      <c r="AI7" s="159"/>
      <c r="AJ7" s="159"/>
      <c r="AK7" s="159"/>
      <c r="AL7" s="159"/>
      <c r="AM7" s="159"/>
      <c r="AN7" s="159"/>
      <c r="AO7" s="159"/>
      <c r="AP7" s="159"/>
      <c r="AQ7" s="159"/>
      <c r="AR7" s="159"/>
      <c r="AS7" s="159"/>
      <c r="AT7" s="159"/>
      <c r="AU7" s="159"/>
      <c r="AV7" s="159"/>
    </row>
    <row r="8" spans="2:48">
      <c r="B8" s="159"/>
      <c r="C8" s="159"/>
      <c r="D8" s="159"/>
      <c r="E8" s="159"/>
      <c r="F8" s="159"/>
      <c r="G8" s="159"/>
      <c r="H8" s="159"/>
      <c r="I8" s="159"/>
      <c r="J8" s="159"/>
      <c r="K8" s="159"/>
      <c r="L8" s="159"/>
      <c r="M8" s="159"/>
      <c r="N8" s="159"/>
      <c r="O8" s="159"/>
      <c r="P8" s="159"/>
      <c r="Q8" s="159"/>
      <c r="R8" s="159"/>
      <c r="S8" s="159"/>
      <c r="T8" s="159"/>
      <c r="U8" s="159"/>
      <c r="V8" s="159"/>
      <c r="W8" s="159"/>
      <c r="X8" s="159"/>
      <c r="Y8" s="159"/>
      <c r="Z8" s="159"/>
      <c r="AA8" s="159"/>
      <c r="AB8" s="159"/>
      <c r="AC8" s="159"/>
      <c r="AD8" s="159"/>
      <c r="AE8" s="159"/>
      <c r="AF8" s="159"/>
      <c r="AG8" s="159"/>
      <c r="AH8" s="159"/>
      <c r="AI8" s="159"/>
      <c r="AJ8" s="159"/>
      <c r="AK8" s="159"/>
      <c r="AL8" s="159"/>
      <c r="AM8" s="159"/>
      <c r="AN8" s="159"/>
      <c r="AO8" s="159"/>
      <c r="AP8" s="159"/>
      <c r="AQ8" s="159"/>
      <c r="AR8" s="159"/>
      <c r="AS8" s="159"/>
      <c r="AT8" s="159"/>
      <c r="AU8" s="159"/>
      <c r="AV8" s="159"/>
    </row>
    <row r="9" spans="2:48">
      <c r="B9" s="159"/>
      <c r="C9" s="159"/>
      <c r="D9" s="159"/>
      <c r="E9" s="159"/>
      <c r="F9" s="159"/>
      <c r="G9" s="159"/>
      <c r="H9" s="159"/>
      <c r="I9" s="159"/>
      <c r="J9" s="159"/>
      <c r="K9" s="159"/>
      <c r="L9" s="159"/>
      <c r="M9" s="159"/>
      <c r="N9" s="159"/>
      <c r="O9" s="159"/>
      <c r="P9" s="159"/>
      <c r="Q9" s="159"/>
      <c r="R9" s="159"/>
      <c r="S9" s="159"/>
      <c r="T9" s="159"/>
      <c r="U9" s="159"/>
      <c r="V9" s="159"/>
      <c r="W9" s="159"/>
      <c r="X9" s="159"/>
      <c r="Y9" s="159"/>
      <c r="Z9" s="159"/>
      <c r="AA9" s="159"/>
      <c r="AB9" s="159"/>
      <c r="AC9" s="159"/>
      <c r="AD9" s="159"/>
      <c r="AE9" s="159"/>
      <c r="AF9" s="159"/>
      <c r="AG9" s="159"/>
      <c r="AH9" s="159"/>
      <c r="AI9" s="159"/>
      <c r="AJ9" s="159"/>
      <c r="AK9" s="159"/>
      <c r="AL9" s="159"/>
      <c r="AM9" s="159"/>
      <c r="AN9" s="159"/>
      <c r="AO9" s="159"/>
      <c r="AP9" s="159"/>
      <c r="AQ9" s="159"/>
      <c r="AR9" s="159"/>
      <c r="AS9" s="159"/>
      <c r="AT9" s="159"/>
      <c r="AU9" s="159"/>
      <c r="AV9" s="159"/>
    </row>
    <row r="10" spans="2:48">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row>
    <row r="11" spans="2:48">
      <c r="B11" s="159"/>
      <c r="C11" s="159"/>
      <c r="D11" s="159"/>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row>
    <row r="58" spans="3:15" ht="273" customHeight="1"/>
    <row r="59" spans="3:15" ht="46.5">
      <c r="C59" s="157"/>
      <c r="D59" s="157"/>
      <c r="E59" s="157"/>
      <c r="F59" s="157"/>
      <c r="G59" s="157"/>
      <c r="H59" s="157"/>
      <c r="I59" s="157"/>
      <c r="J59" s="157"/>
      <c r="K59" s="157"/>
      <c r="L59" s="157"/>
      <c r="M59" s="157"/>
      <c r="N59" s="157"/>
      <c r="O59" s="157"/>
    </row>
    <row r="60" spans="3:15" ht="46.5">
      <c r="C60" s="157" t="s">
        <v>74</v>
      </c>
      <c r="D60" s="157"/>
      <c r="E60" s="157"/>
      <c r="F60" s="157"/>
      <c r="G60" s="157"/>
      <c r="H60" s="157"/>
      <c r="I60" s="157"/>
      <c r="J60" s="157"/>
      <c r="K60" s="157"/>
      <c r="L60" s="157"/>
      <c r="M60" s="157"/>
      <c r="N60" s="157"/>
      <c r="O60" s="157"/>
    </row>
    <row r="128" spans="39:49" ht="46.5">
      <c r="AM128" s="160" t="s">
        <v>16</v>
      </c>
      <c r="AN128" s="161"/>
      <c r="AO128" s="161"/>
      <c r="AP128" s="161"/>
      <c r="AQ128" s="161"/>
      <c r="AR128" s="161"/>
      <c r="AS128" s="161"/>
      <c r="AT128" s="161"/>
      <c r="AU128" s="161"/>
      <c r="AV128" s="161"/>
      <c r="AW128" s="161"/>
    </row>
    <row r="129" spans="39:49" ht="46.5">
      <c r="AM129" s="162" t="s">
        <v>75</v>
      </c>
      <c r="AN129" s="163"/>
      <c r="AO129" s="163"/>
      <c r="AP129" s="163"/>
      <c r="AQ129" s="163"/>
      <c r="AR129" s="163"/>
      <c r="AS129" s="163"/>
      <c r="AT129" s="163"/>
      <c r="AU129" s="163"/>
      <c r="AV129" s="163"/>
      <c r="AW129" s="163"/>
    </row>
  </sheetData>
  <sheetProtection password="EB51" sheet="1" formatCells="0" formatColumns="0" formatRows="0" insertColumns="0" insertRows="0" insertHyperlinks="0" deleteColumns="0" deleteRows="0" sort="0" autoFilter="0" pivotTables="0"/>
  <mergeCells count="3">
    <mergeCell ref="B2:AV11"/>
    <mergeCell ref="AM128:AW128"/>
    <mergeCell ref="AM129:AW129"/>
  </mergeCell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ayfa1">
    <tabColor indexed="44"/>
  </sheetPr>
  <dimension ref="A1:AH88"/>
  <sheetViews>
    <sheetView view="pageBreakPreview" topLeftCell="B1" zoomScale="55" zoomScaleNormal="85" zoomScaleSheetLayoutView="55" workbookViewId="0">
      <selection activeCell="B25" sqref="B25"/>
    </sheetView>
  </sheetViews>
  <sheetFormatPr defaultColWidth="9.28125" defaultRowHeight="15"/>
  <cols>
    <col min="1" max="1" width="8.47265625" style="25" bestFit="1" customWidth="1"/>
    <col min="2" max="2" width="25.9609375" style="4" customWidth="1"/>
    <col min="3" max="5" width="11.02734375" style="4" customWidth="1"/>
    <col min="6" max="6" width="6.1875" style="4" customWidth="1"/>
    <col min="7" max="7" width="11.02734375" style="4" customWidth="1"/>
    <col min="8" max="8" width="8.203125" style="4" customWidth="1"/>
    <col min="9" max="11" width="11.02734375" style="4" customWidth="1"/>
    <col min="12" max="12" width="6.45703125" style="25" customWidth="1"/>
    <col min="13" max="13" width="6.45703125" style="4" customWidth="1"/>
    <col min="14" max="14" width="9.01171875" style="4" customWidth="1"/>
    <col min="15" max="16" width="11.02734375" style="4" hidden="1" customWidth="1"/>
    <col min="17" max="17" width="15.46875" style="62" customWidth="1"/>
    <col min="18" max="18" width="7.3984375" style="4" customWidth="1"/>
    <col min="22" max="22" width="13.31640625" customWidth="1"/>
    <col min="23" max="23" width="4.83984375" customWidth="1"/>
    <col min="24" max="24" width="21.38671875" customWidth="1"/>
    <col min="33" max="33" width="12.23828125" customWidth="1"/>
  </cols>
  <sheetData>
    <row r="1" spans="1:34" s="4" customFormat="1" ht="49.5" customHeight="1" thickBot="1">
      <c r="A1" s="32" t="s">
        <v>3</v>
      </c>
      <c r="B1" s="32" t="s">
        <v>4</v>
      </c>
      <c r="C1" s="32" t="s">
        <v>5</v>
      </c>
      <c r="D1" s="32" t="s">
        <v>6</v>
      </c>
      <c r="E1" s="32" t="s">
        <v>7</v>
      </c>
      <c r="F1" s="32" t="s">
        <v>8</v>
      </c>
      <c r="G1" s="32" t="s">
        <v>9</v>
      </c>
      <c r="H1" s="32" t="s">
        <v>10</v>
      </c>
      <c r="I1" s="32" t="s">
        <v>11</v>
      </c>
      <c r="J1" s="32" t="s">
        <v>46</v>
      </c>
      <c r="K1" s="32" t="s">
        <v>12</v>
      </c>
      <c r="L1" s="59"/>
      <c r="M1" s="59"/>
      <c r="N1" s="58"/>
      <c r="O1" s="58" t="s">
        <v>47</v>
      </c>
      <c r="P1" s="58" t="s">
        <v>48</v>
      </c>
      <c r="Q1" s="100" t="s">
        <v>45</v>
      </c>
      <c r="R1" s="56"/>
      <c r="S1" s="174" t="s">
        <v>44</v>
      </c>
      <c r="T1" s="174"/>
      <c r="U1" s="174"/>
      <c r="V1" s="174"/>
      <c r="W1" s="179" t="s">
        <v>41</v>
      </c>
      <c r="X1" s="179"/>
      <c r="Y1" s="179"/>
      <c r="Z1" s="179"/>
      <c r="AA1" s="179"/>
      <c r="AB1" s="179"/>
      <c r="AC1" s="179"/>
      <c r="AD1" s="179"/>
      <c r="AE1" s="179"/>
      <c r="AF1" s="179"/>
      <c r="AG1" s="179"/>
      <c r="AH1" s="179"/>
    </row>
    <row r="2" spans="1:34" ht="20.25" customHeight="1">
      <c r="A2" s="139">
        <v>400</v>
      </c>
      <c r="B2" s="140"/>
      <c r="C2" s="141">
        <v>100</v>
      </c>
      <c r="D2" s="141">
        <v>100</v>
      </c>
      <c r="E2" s="141"/>
      <c r="F2" s="141"/>
      <c r="G2" s="141">
        <v>100</v>
      </c>
      <c r="H2" s="141">
        <v>100</v>
      </c>
      <c r="I2" s="141"/>
      <c r="J2" s="142">
        <v>100</v>
      </c>
      <c r="K2" s="143">
        <v>100</v>
      </c>
      <c r="L2" s="144"/>
      <c r="M2" s="60"/>
      <c r="N2" s="57"/>
      <c r="O2" s="57">
        <f>AVERAGE(G2:I2)</f>
        <v>100</v>
      </c>
      <c r="P2" s="57">
        <f>AVERAGE(E2,O2)</f>
        <v>100</v>
      </c>
      <c r="Q2" s="101">
        <f>AVERAGE(P2,C2,D2)</f>
        <v>100</v>
      </c>
      <c r="R2" s="61"/>
      <c r="S2" s="174"/>
      <c r="T2" s="174"/>
      <c r="U2" s="174"/>
      <c r="V2" s="174"/>
      <c r="X2" s="13"/>
      <c r="Y2" s="20" t="str">
        <f>C1</f>
        <v>1.Sınav</v>
      </c>
      <c r="Z2" s="20" t="str">
        <f>D1</f>
        <v>2.Sınav</v>
      </c>
      <c r="AA2" s="20" t="str">
        <f>E1</f>
        <v>1.Proje</v>
      </c>
      <c r="AB2" s="17"/>
      <c r="AC2" s="20" t="str">
        <f>G1</f>
        <v>1.Ders Et.Kat.</v>
      </c>
      <c r="AD2" s="20" t="str">
        <f>H1</f>
        <v>2.Ders Et.Kat.</v>
      </c>
      <c r="AE2" s="20" t="str">
        <f>I1</f>
        <v>3.Ders Et.Kat.</v>
      </c>
      <c r="AF2" s="20" t="str">
        <f>J1</f>
        <v>Proje-Ders Etk. Ort.</v>
      </c>
      <c r="AG2" s="89" t="str">
        <f>K1</f>
        <v>Puanı</v>
      </c>
    </row>
    <row r="3" spans="1:34" ht="20.25" customHeight="1">
      <c r="A3" s="145">
        <v>401</v>
      </c>
      <c r="B3" s="135"/>
      <c r="C3" s="136">
        <v>100</v>
      </c>
      <c r="D3" s="136">
        <v>100</v>
      </c>
      <c r="E3" s="136"/>
      <c r="F3" s="136"/>
      <c r="G3" s="136">
        <v>100</v>
      </c>
      <c r="H3" s="136">
        <v>100</v>
      </c>
      <c r="I3" s="136"/>
      <c r="J3" s="137">
        <v>100</v>
      </c>
      <c r="K3" s="138">
        <v>100</v>
      </c>
      <c r="L3" s="146"/>
      <c r="M3" s="60"/>
      <c r="N3" s="57"/>
      <c r="O3" s="57">
        <f t="shared" ref="O3:O32" si="0">AVERAGE(G3:I3)</f>
        <v>100</v>
      </c>
      <c r="P3" s="57">
        <f t="shared" ref="P3:P32" si="1">AVERAGE(E3,O3)</f>
        <v>100</v>
      </c>
      <c r="Q3" s="101">
        <f t="shared" ref="Q3:Q32" si="2">AVERAGE(P3,C3,D3)</f>
        <v>100</v>
      </c>
      <c r="R3" s="61"/>
      <c r="S3" s="174"/>
      <c r="T3" s="174"/>
      <c r="U3" s="174"/>
      <c r="V3" s="174"/>
      <c r="X3" s="82" t="s">
        <v>35</v>
      </c>
      <c r="Y3" s="40">
        <f>AVERAGE(C2:C46)</f>
        <v>99.130434782608702</v>
      </c>
      <c r="Z3" s="40">
        <f>AVERAGE(D2:D46)</f>
        <v>99.130434782608702</v>
      </c>
      <c r="AA3" s="40" t="e">
        <f>AVERAGE(E2:E46)</f>
        <v>#DIV/0!</v>
      </c>
      <c r="AB3" s="37"/>
      <c r="AC3" s="40">
        <f>AVERAGE(G2:G46)</f>
        <v>99.130434782608702</v>
      </c>
      <c r="AD3" s="40">
        <f>AVERAGE(H2:H46)</f>
        <v>99.130434782608702</v>
      </c>
      <c r="AE3" s="40" t="e">
        <f>AVERAGE(I2:I46)</f>
        <v>#DIV/0!</v>
      </c>
      <c r="AF3" s="40">
        <f>AVERAGE(J2:J46)</f>
        <v>99.130434782608702</v>
      </c>
      <c r="AG3" s="64">
        <f>AVERAGE(K2:K46)</f>
        <v>99.130434782608702</v>
      </c>
    </row>
    <row r="4" spans="1:34" ht="20.25" customHeight="1">
      <c r="A4" s="145">
        <v>413</v>
      </c>
      <c r="B4" s="135"/>
      <c r="C4" s="136">
        <v>100</v>
      </c>
      <c r="D4" s="136">
        <v>100</v>
      </c>
      <c r="E4" s="136"/>
      <c r="F4" s="136"/>
      <c r="G4" s="136">
        <v>100</v>
      </c>
      <c r="H4" s="136">
        <v>100</v>
      </c>
      <c r="I4" s="136"/>
      <c r="J4" s="137">
        <v>100</v>
      </c>
      <c r="K4" s="138">
        <v>100</v>
      </c>
      <c r="L4" s="146"/>
      <c r="M4" s="60"/>
      <c r="N4" s="57"/>
      <c r="O4" s="57">
        <f t="shared" si="0"/>
        <v>100</v>
      </c>
      <c r="P4" s="57">
        <f t="shared" si="1"/>
        <v>100</v>
      </c>
      <c r="Q4" s="101">
        <f t="shared" si="2"/>
        <v>100</v>
      </c>
      <c r="R4" s="61"/>
      <c r="S4" s="174"/>
      <c r="T4" s="174"/>
      <c r="U4" s="174"/>
      <c r="V4" s="174"/>
      <c r="X4" s="4"/>
      <c r="Y4" s="18"/>
      <c r="Z4" s="18"/>
      <c r="AA4" s="18"/>
      <c r="AB4" s="18"/>
      <c r="AC4" s="18"/>
      <c r="AD4" s="18"/>
      <c r="AE4" s="18"/>
      <c r="AF4" s="18"/>
      <c r="AG4" s="18"/>
    </row>
    <row r="5" spans="1:34" ht="20.25" customHeight="1">
      <c r="A5" s="145">
        <v>421</v>
      </c>
      <c r="B5" s="135"/>
      <c r="C5" s="136">
        <v>100</v>
      </c>
      <c r="D5" s="136">
        <v>100</v>
      </c>
      <c r="E5" s="136"/>
      <c r="F5" s="136"/>
      <c r="G5" s="136">
        <v>100</v>
      </c>
      <c r="H5" s="136">
        <v>100</v>
      </c>
      <c r="I5" s="136"/>
      <c r="J5" s="137">
        <v>100</v>
      </c>
      <c r="K5" s="138">
        <v>100</v>
      </c>
      <c r="L5" s="146"/>
      <c r="M5" s="60"/>
      <c r="N5" s="57"/>
      <c r="O5" s="57">
        <f t="shared" si="0"/>
        <v>100</v>
      </c>
      <c r="P5" s="57">
        <f t="shared" si="1"/>
        <v>100</v>
      </c>
      <c r="Q5" s="101">
        <f t="shared" si="2"/>
        <v>100</v>
      </c>
      <c r="R5" s="61"/>
      <c r="S5" s="174"/>
      <c r="T5" s="174"/>
      <c r="U5" s="174"/>
      <c r="V5" s="174"/>
      <c r="X5" s="83" t="s">
        <v>33</v>
      </c>
      <c r="Y5" s="171" t="s">
        <v>40</v>
      </c>
      <c r="Z5" s="172"/>
      <c r="AA5" s="172"/>
      <c r="AB5" s="172"/>
      <c r="AC5" s="172"/>
      <c r="AD5" s="172"/>
      <c r="AE5" s="172"/>
      <c r="AF5" s="172"/>
      <c r="AG5" s="172"/>
    </row>
    <row r="6" spans="1:34" ht="20.25" customHeight="1">
      <c r="A6" s="145">
        <v>423</v>
      </c>
      <c r="B6" s="135"/>
      <c r="C6" s="136">
        <v>100</v>
      </c>
      <c r="D6" s="136">
        <v>100</v>
      </c>
      <c r="E6" s="136"/>
      <c r="F6" s="136"/>
      <c r="G6" s="136">
        <v>100</v>
      </c>
      <c r="H6" s="136">
        <v>100</v>
      </c>
      <c r="I6" s="136"/>
      <c r="J6" s="137">
        <v>100</v>
      </c>
      <c r="K6" s="138">
        <v>100</v>
      </c>
      <c r="L6" s="146"/>
      <c r="M6" s="60"/>
      <c r="N6" s="57"/>
      <c r="O6" s="57">
        <f t="shared" si="0"/>
        <v>100</v>
      </c>
      <c r="P6" s="57">
        <f t="shared" si="1"/>
        <v>100</v>
      </c>
      <c r="Q6" s="101">
        <f t="shared" si="2"/>
        <v>100</v>
      </c>
      <c r="R6" s="61"/>
      <c r="S6" s="180"/>
      <c r="T6" s="180"/>
      <c r="U6" s="180"/>
      <c r="V6" s="180"/>
      <c r="X6" s="84" t="s">
        <v>27</v>
      </c>
      <c r="Y6" s="21">
        <f>COUNTIF(C2:C50,"&lt;45")</f>
        <v>0</v>
      </c>
      <c r="Z6" s="21">
        <f t="shared" ref="Z6:AA6" si="3">COUNTIF(D2:D50,"&lt;45")</f>
        <v>0</v>
      </c>
      <c r="AA6" s="21">
        <f t="shared" si="3"/>
        <v>0</v>
      </c>
      <c r="AB6" s="21"/>
      <c r="AC6" s="21">
        <f>COUNTIF(G2:G50,"&lt;45")</f>
        <v>0</v>
      </c>
      <c r="AD6" s="21">
        <f t="shared" ref="AD6:AG6" si="4">COUNTIF(H2:H50,"&lt;45")</f>
        <v>0</v>
      </c>
      <c r="AE6" s="21">
        <f t="shared" si="4"/>
        <v>0</v>
      </c>
      <c r="AF6" s="21">
        <f t="shared" si="4"/>
        <v>0</v>
      </c>
      <c r="AG6" s="21">
        <f t="shared" si="4"/>
        <v>0</v>
      </c>
    </row>
    <row r="7" spans="1:34" ht="20.25" customHeight="1">
      <c r="A7" s="145">
        <v>434</v>
      </c>
      <c r="B7" s="135"/>
      <c r="C7" s="136">
        <v>100</v>
      </c>
      <c r="D7" s="136">
        <v>100</v>
      </c>
      <c r="E7" s="136"/>
      <c r="F7" s="136"/>
      <c r="G7" s="136">
        <v>100</v>
      </c>
      <c r="H7" s="136">
        <v>100</v>
      </c>
      <c r="I7" s="136"/>
      <c r="J7" s="137">
        <v>100</v>
      </c>
      <c r="K7" s="138">
        <v>100</v>
      </c>
      <c r="L7" s="146"/>
      <c r="M7" s="60"/>
      <c r="N7" s="57"/>
      <c r="O7" s="57">
        <f t="shared" si="0"/>
        <v>100</v>
      </c>
      <c r="P7" s="57">
        <f t="shared" si="1"/>
        <v>100</v>
      </c>
      <c r="Q7" s="101">
        <f t="shared" si="2"/>
        <v>100</v>
      </c>
      <c r="R7" s="61"/>
      <c r="S7" s="181" t="s">
        <v>16</v>
      </c>
      <c r="T7" s="182"/>
      <c r="U7" s="182"/>
      <c r="V7" s="183"/>
      <c r="X7" s="84" t="s">
        <v>28</v>
      </c>
      <c r="Y7" s="24">
        <f>COUNTIF(C2:C50,"&lt;55")-Y6</f>
        <v>0</v>
      </c>
      <c r="Z7" s="24">
        <f t="shared" ref="Z7:AA7" si="5">COUNTIF(D2:D50,"&lt;55")-Z6</f>
        <v>0</v>
      </c>
      <c r="AA7" s="24">
        <f t="shared" si="5"/>
        <v>0</v>
      </c>
      <c r="AB7" s="20"/>
      <c r="AC7" s="24">
        <f>COUNTIF(G2:G50,"&lt;55")-AC6</f>
        <v>0</v>
      </c>
      <c r="AD7" s="24">
        <f t="shared" ref="AD7:AG7" si="6">COUNTIF(H2:H50,"&lt;55")-AD6</f>
        <v>0</v>
      </c>
      <c r="AE7" s="24">
        <f t="shared" si="6"/>
        <v>0</v>
      </c>
      <c r="AF7" s="24">
        <f t="shared" si="6"/>
        <v>0</v>
      </c>
      <c r="AG7" s="24">
        <f t="shared" si="6"/>
        <v>0</v>
      </c>
    </row>
    <row r="8" spans="1:34" ht="20.25" customHeight="1">
      <c r="A8" s="145">
        <v>444</v>
      </c>
      <c r="B8" s="135"/>
      <c r="C8" s="136">
        <v>100</v>
      </c>
      <c r="D8" s="136">
        <v>100</v>
      </c>
      <c r="E8" s="136"/>
      <c r="F8" s="136"/>
      <c r="G8" s="136">
        <v>100</v>
      </c>
      <c r="H8" s="136">
        <v>100</v>
      </c>
      <c r="I8" s="136"/>
      <c r="J8" s="137">
        <v>100</v>
      </c>
      <c r="K8" s="138">
        <v>100</v>
      </c>
      <c r="L8" s="146"/>
      <c r="M8" s="60"/>
      <c r="N8" s="57"/>
      <c r="O8" s="57">
        <f t="shared" si="0"/>
        <v>100</v>
      </c>
      <c r="P8" s="57">
        <f t="shared" si="1"/>
        <v>100</v>
      </c>
      <c r="Q8" s="101">
        <f t="shared" si="2"/>
        <v>100</v>
      </c>
      <c r="R8" s="61"/>
      <c r="S8" s="184" t="s">
        <v>69</v>
      </c>
      <c r="T8" s="185"/>
      <c r="U8" s="185"/>
      <c r="V8" s="186"/>
      <c r="X8" s="84" t="s">
        <v>29</v>
      </c>
      <c r="Y8" s="24">
        <f>COUNTIF(C2:C50,"&lt;70")-(Y6+Y7)</f>
        <v>0</v>
      </c>
      <c r="Z8" s="24">
        <f t="shared" ref="Z8:AA8" si="7">COUNTIF(D2:D50,"&lt;70")-(Z6+Z7)</f>
        <v>0</v>
      </c>
      <c r="AA8" s="24">
        <f t="shared" si="7"/>
        <v>0</v>
      </c>
      <c r="AB8" s="20"/>
      <c r="AC8" s="24">
        <f>COUNTIF(G2:G50,"&lt;70")-(AC6+AC7)</f>
        <v>0</v>
      </c>
      <c r="AD8" s="24">
        <f t="shared" ref="AD8:AG8" si="8">COUNTIF(H2:H50,"&lt;70")-(AD6+AD7)</f>
        <v>0</v>
      </c>
      <c r="AE8" s="24">
        <f t="shared" si="8"/>
        <v>0</v>
      </c>
      <c r="AF8" s="24">
        <f t="shared" si="8"/>
        <v>0</v>
      </c>
      <c r="AG8" s="24">
        <f t="shared" si="8"/>
        <v>0</v>
      </c>
    </row>
    <row r="9" spans="1:34" ht="20.25" customHeight="1">
      <c r="A9" s="145">
        <v>450</v>
      </c>
      <c r="B9" s="135"/>
      <c r="C9" s="136">
        <v>100</v>
      </c>
      <c r="D9" s="136">
        <v>100</v>
      </c>
      <c r="E9" s="136"/>
      <c r="F9" s="136"/>
      <c r="G9" s="136">
        <v>100</v>
      </c>
      <c r="H9" s="136">
        <v>100</v>
      </c>
      <c r="I9" s="136"/>
      <c r="J9" s="137">
        <v>100</v>
      </c>
      <c r="K9" s="138">
        <v>100</v>
      </c>
      <c r="L9" s="146"/>
      <c r="M9" s="60"/>
      <c r="N9" s="57"/>
      <c r="O9" s="57">
        <f t="shared" si="0"/>
        <v>100</v>
      </c>
      <c r="P9" s="57">
        <f t="shared" si="1"/>
        <v>100</v>
      </c>
      <c r="Q9" s="101">
        <f t="shared" si="2"/>
        <v>100</v>
      </c>
      <c r="R9" s="61"/>
      <c r="S9" s="175"/>
      <c r="T9" s="175"/>
      <c r="U9" s="175"/>
      <c r="V9" s="175"/>
      <c r="X9" s="84" t="s">
        <v>30</v>
      </c>
      <c r="Y9" s="24">
        <f>COUNTIF(C2:C50,"&lt;85")-(Y6+Y7+Y8)</f>
        <v>0</v>
      </c>
      <c r="Z9" s="24">
        <f t="shared" ref="Z9:AA9" si="9">COUNTIF(D2:D50,"&lt;85")-(Z6+Z7+Z8)</f>
        <v>0</v>
      </c>
      <c r="AA9" s="24">
        <f t="shared" si="9"/>
        <v>0</v>
      </c>
      <c r="AB9" s="20"/>
      <c r="AC9" s="24">
        <f>COUNTIF(G2:G50,"&lt;85")-(AC6+AC7+AC8)</f>
        <v>0</v>
      </c>
      <c r="AD9" s="24">
        <f t="shared" ref="AD9:AG9" si="10">COUNTIF(H2:H50,"&lt;85")-(AD6+AD7+AD8)</f>
        <v>0</v>
      </c>
      <c r="AE9" s="24">
        <f t="shared" si="10"/>
        <v>0</v>
      </c>
      <c r="AF9" s="24">
        <f t="shared" si="10"/>
        <v>0</v>
      </c>
      <c r="AG9" s="24">
        <f t="shared" si="10"/>
        <v>0</v>
      </c>
    </row>
    <row r="10" spans="1:34" ht="20.25" customHeight="1">
      <c r="A10" s="145">
        <v>454</v>
      </c>
      <c r="B10" s="135"/>
      <c r="C10" s="136">
        <v>100</v>
      </c>
      <c r="D10" s="136">
        <v>100</v>
      </c>
      <c r="E10" s="136"/>
      <c r="F10" s="136"/>
      <c r="G10" s="136">
        <v>100</v>
      </c>
      <c r="H10" s="136">
        <v>100</v>
      </c>
      <c r="I10" s="136"/>
      <c r="J10" s="137">
        <v>100</v>
      </c>
      <c r="K10" s="138">
        <v>100</v>
      </c>
      <c r="L10" s="146"/>
      <c r="M10" s="60"/>
      <c r="N10" s="57"/>
      <c r="O10" s="57">
        <f t="shared" si="0"/>
        <v>100</v>
      </c>
      <c r="P10" s="57">
        <f t="shared" si="1"/>
        <v>100</v>
      </c>
      <c r="Q10" s="101">
        <f t="shared" si="2"/>
        <v>100</v>
      </c>
      <c r="R10" s="61"/>
      <c r="S10" s="164" t="s">
        <v>36</v>
      </c>
      <c r="T10" s="164"/>
      <c r="U10" s="164"/>
      <c r="V10" s="164"/>
      <c r="X10" s="84" t="s">
        <v>31</v>
      </c>
      <c r="Y10" s="24">
        <f>COUNTIF(C2:C50,"&gt;84")</f>
        <v>23</v>
      </c>
      <c r="Z10" s="24">
        <f t="shared" ref="Z10:AA10" si="11">COUNTIF(D2:D50,"&gt;84")</f>
        <v>23</v>
      </c>
      <c r="AA10" s="24">
        <f t="shared" si="11"/>
        <v>0</v>
      </c>
      <c r="AB10" s="20"/>
      <c r="AC10" s="24">
        <f>COUNTIF(G2:G50,"&gt;84")</f>
        <v>23</v>
      </c>
      <c r="AD10" s="24">
        <f t="shared" ref="AD10:AG10" si="12">COUNTIF(H2:H50,"&gt;84")</f>
        <v>23</v>
      </c>
      <c r="AE10" s="24">
        <f t="shared" si="12"/>
        <v>0</v>
      </c>
      <c r="AF10" s="24">
        <f t="shared" si="12"/>
        <v>23</v>
      </c>
      <c r="AG10" s="24">
        <f t="shared" si="12"/>
        <v>23</v>
      </c>
    </row>
    <row r="11" spans="1:34" ht="20.25" customHeight="1">
      <c r="A11" s="145">
        <v>462</v>
      </c>
      <c r="B11" s="135"/>
      <c r="C11" s="136">
        <v>100</v>
      </c>
      <c r="D11" s="136">
        <v>100</v>
      </c>
      <c r="E11" s="136"/>
      <c r="F11" s="136"/>
      <c r="G11" s="136">
        <v>100</v>
      </c>
      <c r="H11" s="136">
        <v>100</v>
      </c>
      <c r="I11" s="136"/>
      <c r="J11" s="137">
        <v>100</v>
      </c>
      <c r="K11" s="138">
        <v>100</v>
      </c>
      <c r="L11" s="146"/>
      <c r="M11" s="60"/>
      <c r="N11" s="57"/>
      <c r="O11" s="57">
        <f t="shared" si="0"/>
        <v>100</v>
      </c>
      <c r="P11" s="57">
        <f t="shared" si="1"/>
        <v>100</v>
      </c>
      <c r="Q11" s="101">
        <f t="shared" si="2"/>
        <v>100</v>
      </c>
      <c r="R11" s="61"/>
      <c r="S11" s="164" t="s">
        <v>37</v>
      </c>
      <c r="T11" s="164"/>
      <c r="U11" s="164"/>
      <c r="V11" s="164"/>
      <c r="X11" s="85"/>
      <c r="Y11" s="19"/>
      <c r="Z11" s="19"/>
      <c r="AA11" s="19"/>
      <c r="AB11" s="19"/>
      <c r="AC11" s="19"/>
      <c r="AD11" s="19"/>
      <c r="AE11" s="19"/>
      <c r="AF11" s="19"/>
      <c r="AG11" s="19"/>
    </row>
    <row r="12" spans="1:34" ht="20.25" customHeight="1">
      <c r="A12" s="145">
        <v>482</v>
      </c>
      <c r="B12" s="135"/>
      <c r="C12" s="136">
        <v>100</v>
      </c>
      <c r="D12" s="136">
        <v>100</v>
      </c>
      <c r="E12" s="136"/>
      <c r="F12" s="136"/>
      <c r="G12" s="136">
        <v>100</v>
      </c>
      <c r="H12" s="136">
        <v>100</v>
      </c>
      <c r="I12" s="136"/>
      <c r="J12" s="137">
        <v>100</v>
      </c>
      <c r="K12" s="138">
        <v>100</v>
      </c>
      <c r="L12" s="146"/>
      <c r="M12" s="60"/>
      <c r="N12" s="57"/>
      <c r="O12" s="57">
        <f t="shared" si="0"/>
        <v>100</v>
      </c>
      <c r="P12" s="57">
        <f t="shared" si="1"/>
        <v>100</v>
      </c>
      <c r="Q12" s="101">
        <f t="shared" si="2"/>
        <v>100</v>
      </c>
      <c r="R12" s="61"/>
      <c r="S12" s="175"/>
      <c r="T12" s="175"/>
      <c r="U12" s="175"/>
      <c r="V12" s="175"/>
      <c r="X12" s="90" t="s">
        <v>32</v>
      </c>
      <c r="Y12" s="91">
        <f>SUM(Y6:Y10)</f>
        <v>23</v>
      </c>
      <c r="Z12" s="91">
        <f t="shared" ref="Z12:AG12" si="13">SUM(Z6:Z10)</f>
        <v>23</v>
      </c>
      <c r="AA12" s="91">
        <f t="shared" si="13"/>
        <v>0</v>
      </c>
      <c r="AB12" s="91"/>
      <c r="AC12" s="91">
        <f t="shared" si="13"/>
        <v>23</v>
      </c>
      <c r="AD12" s="91">
        <f t="shared" si="13"/>
        <v>23</v>
      </c>
      <c r="AE12" s="91">
        <f t="shared" si="13"/>
        <v>0</v>
      </c>
      <c r="AF12" s="91">
        <f t="shared" si="13"/>
        <v>23</v>
      </c>
      <c r="AG12" s="91">
        <f t="shared" si="13"/>
        <v>23</v>
      </c>
    </row>
    <row r="13" spans="1:34" ht="20.25" customHeight="1">
      <c r="A13" s="145">
        <v>487</v>
      </c>
      <c r="B13" s="135"/>
      <c r="C13" s="136">
        <v>100</v>
      </c>
      <c r="D13" s="136">
        <v>100</v>
      </c>
      <c r="E13" s="136"/>
      <c r="F13" s="136"/>
      <c r="G13" s="136">
        <v>100</v>
      </c>
      <c r="H13" s="136">
        <v>100</v>
      </c>
      <c r="I13" s="136"/>
      <c r="J13" s="137">
        <v>100</v>
      </c>
      <c r="K13" s="138">
        <v>100</v>
      </c>
      <c r="L13" s="146"/>
      <c r="M13" s="60"/>
      <c r="N13" s="57"/>
      <c r="O13" s="57">
        <f t="shared" si="0"/>
        <v>100</v>
      </c>
      <c r="P13" s="57">
        <f t="shared" si="1"/>
        <v>100</v>
      </c>
      <c r="Q13" s="101">
        <f t="shared" si="2"/>
        <v>100</v>
      </c>
      <c r="R13" s="61"/>
      <c r="S13" s="187" t="s">
        <v>38</v>
      </c>
      <c r="T13" s="188"/>
      <c r="U13" s="188"/>
      <c r="V13" s="189"/>
      <c r="X13" s="4"/>
      <c r="Y13" s="18"/>
      <c r="Z13" s="18"/>
      <c r="AA13" s="18"/>
      <c r="AB13" s="18"/>
      <c r="AC13" s="18"/>
      <c r="AD13" s="18"/>
      <c r="AE13" s="18"/>
      <c r="AF13" s="18"/>
      <c r="AG13" s="18"/>
    </row>
    <row r="14" spans="1:34" ht="20.25" customHeight="1">
      <c r="A14" s="145">
        <v>519</v>
      </c>
      <c r="B14" s="135"/>
      <c r="C14" s="136">
        <v>100</v>
      </c>
      <c r="D14" s="136">
        <v>100</v>
      </c>
      <c r="E14" s="136"/>
      <c r="F14" s="136"/>
      <c r="G14" s="136">
        <v>100</v>
      </c>
      <c r="H14" s="136">
        <v>100</v>
      </c>
      <c r="I14" s="136"/>
      <c r="J14" s="137">
        <v>100</v>
      </c>
      <c r="K14" s="138">
        <v>100</v>
      </c>
      <c r="L14" s="146"/>
      <c r="M14" s="60"/>
      <c r="N14" s="57"/>
      <c r="O14" s="57">
        <f t="shared" si="0"/>
        <v>100</v>
      </c>
      <c r="P14" s="57">
        <f t="shared" si="1"/>
        <v>100</v>
      </c>
      <c r="Q14" s="101">
        <f t="shared" si="2"/>
        <v>100</v>
      </c>
      <c r="R14" s="61"/>
      <c r="S14" s="176" t="s">
        <v>13</v>
      </c>
      <c r="T14" s="177"/>
      <c r="U14" s="177"/>
      <c r="V14" s="178"/>
      <c r="X14" s="55" t="s">
        <v>43</v>
      </c>
      <c r="Y14" s="26">
        <f>ROUND((Y12-Y6)/Y12,2)*100</f>
        <v>100</v>
      </c>
      <c r="Z14" s="26">
        <f t="shared" ref="Z14:AG14" si="14">ROUND((Z12-Z6)/Z12,2)*100</f>
        <v>100</v>
      </c>
      <c r="AA14" s="26" t="e">
        <f t="shared" si="14"/>
        <v>#DIV/0!</v>
      </c>
      <c r="AB14" s="26"/>
      <c r="AC14" s="26">
        <f t="shared" si="14"/>
        <v>100</v>
      </c>
      <c r="AD14" s="26">
        <f t="shared" si="14"/>
        <v>100</v>
      </c>
      <c r="AE14" s="26" t="e">
        <f t="shared" si="14"/>
        <v>#DIV/0!</v>
      </c>
      <c r="AF14" s="26">
        <f t="shared" si="14"/>
        <v>100</v>
      </c>
      <c r="AG14" s="88">
        <f t="shared" si="14"/>
        <v>100</v>
      </c>
    </row>
    <row r="15" spans="1:34" ht="20.25" customHeight="1">
      <c r="A15" s="145">
        <v>529</v>
      </c>
      <c r="B15" s="135"/>
      <c r="C15" s="136">
        <v>100</v>
      </c>
      <c r="D15" s="136">
        <v>100</v>
      </c>
      <c r="E15" s="136"/>
      <c r="F15" s="136"/>
      <c r="G15" s="136">
        <v>100</v>
      </c>
      <c r="H15" s="136">
        <v>100</v>
      </c>
      <c r="I15" s="136"/>
      <c r="J15" s="137">
        <v>100</v>
      </c>
      <c r="K15" s="138">
        <v>100</v>
      </c>
      <c r="L15" s="146"/>
      <c r="M15" s="60"/>
      <c r="N15" s="57"/>
      <c r="O15" s="57">
        <f t="shared" si="0"/>
        <v>100</v>
      </c>
      <c r="P15" s="57">
        <f t="shared" si="1"/>
        <v>100</v>
      </c>
      <c r="Q15" s="101">
        <f t="shared" si="2"/>
        <v>100</v>
      </c>
      <c r="R15" s="61"/>
      <c r="X15" s="13"/>
      <c r="Y15" s="13"/>
      <c r="Z15" s="13"/>
      <c r="AA15" s="13"/>
      <c r="AB15" s="13"/>
      <c r="AC15" s="13"/>
      <c r="AD15" s="4"/>
      <c r="AE15" s="4"/>
      <c r="AF15" s="4"/>
      <c r="AG15" s="4"/>
    </row>
    <row r="16" spans="1:34" ht="20.25" customHeight="1">
      <c r="A16" s="145">
        <v>538</v>
      </c>
      <c r="B16" s="135"/>
      <c r="C16" s="136">
        <v>100</v>
      </c>
      <c r="D16" s="136">
        <v>100</v>
      </c>
      <c r="E16" s="136"/>
      <c r="F16" s="136"/>
      <c r="G16" s="136">
        <v>100</v>
      </c>
      <c r="H16" s="136">
        <v>100</v>
      </c>
      <c r="I16" s="136"/>
      <c r="J16" s="137">
        <v>100</v>
      </c>
      <c r="K16" s="138">
        <v>100</v>
      </c>
      <c r="L16" s="146"/>
      <c r="M16" s="60"/>
      <c r="N16" s="57"/>
      <c r="O16" s="57">
        <f t="shared" si="0"/>
        <v>100</v>
      </c>
      <c r="P16" s="57">
        <f t="shared" si="1"/>
        <v>100</v>
      </c>
      <c r="Q16" s="101">
        <f t="shared" si="2"/>
        <v>100</v>
      </c>
      <c r="R16" s="61"/>
    </row>
    <row r="17" spans="1:34" ht="20.25" customHeight="1">
      <c r="A17" s="145">
        <v>540</v>
      </c>
      <c r="B17" s="135"/>
      <c r="C17" s="136">
        <v>100</v>
      </c>
      <c r="D17" s="136">
        <v>100</v>
      </c>
      <c r="E17" s="136"/>
      <c r="F17" s="136"/>
      <c r="G17" s="136">
        <v>100</v>
      </c>
      <c r="H17" s="136">
        <v>100</v>
      </c>
      <c r="I17" s="136"/>
      <c r="J17" s="137">
        <v>100</v>
      </c>
      <c r="K17" s="138">
        <v>100</v>
      </c>
      <c r="L17" s="146"/>
      <c r="M17" s="60"/>
      <c r="N17" s="57"/>
      <c r="O17" s="57">
        <f t="shared" si="0"/>
        <v>100</v>
      </c>
      <c r="P17" s="57">
        <f t="shared" si="1"/>
        <v>100</v>
      </c>
      <c r="Q17" s="101">
        <f t="shared" si="2"/>
        <v>100</v>
      </c>
      <c r="R17" s="61"/>
      <c r="S17" s="169" t="s">
        <v>39</v>
      </c>
      <c r="T17" s="169"/>
      <c r="U17" s="169"/>
      <c r="V17" s="169"/>
    </row>
    <row r="18" spans="1:34" ht="20.25" customHeight="1">
      <c r="A18" s="145">
        <v>546</v>
      </c>
      <c r="B18" s="135"/>
      <c r="C18" s="136">
        <v>90</v>
      </c>
      <c r="D18" s="136">
        <v>90</v>
      </c>
      <c r="E18" s="136"/>
      <c r="F18" s="136"/>
      <c r="G18" s="136">
        <v>90</v>
      </c>
      <c r="H18" s="136">
        <v>90</v>
      </c>
      <c r="I18" s="136"/>
      <c r="J18" s="137">
        <v>90</v>
      </c>
      <c r="K18" s="138">
        <v>90</v>
      </c>
      <c r="L18" s="146"/>
      <c r="M18" s="60"/>
      <c r="N18" s="57"/>
      <c r="O18" s="57">
        <f t="shared" si="0"/>
        <v>90</v>
      </c>
      <c r="P18" s="57">
        <f t="shared" si="1"/>
        <v>90</v>
      </c>
      <c r="Q18" s="101">
        <f t="shared" si="2"/>
        <v>90</v>
      </c>
      <c r="R18" s="61"/>
      <c r="S18" s="173" t="s">
        <v>68</v>
      </c>
      <c r="T18" s="173"/>
      <c r="U18" s="173"/>
      <c r="V18" s="173"/>
      <c r="X18" s="153"/>
      <c r="Y18" s="153"/>
      <c r="Z18" s="153"/>
      <c r="AA18" s="153"/>
      <c r="AB18" s="153"/>
      <c r="AC18" s="153"/>
      <c r="AD18" s="153"/>
      <c r="AE18" s="153"/>
      <c r="AF18" s="153"/>
      <c r="AG18" s="153"/>
      <c r="AH18" s="153"/>
    </row>
    <row r="19" spans="1:34" ht="20.25" customHeight="1">
      <c r="A19" s="145">
        <v>550</v>
      </c>
      <c r="B19" s="135"/>
      <c r="C19" s="136">
        <v>100</v>
      </c>
      <c r="D19" s="136">
        <v>100</v>
      </c>
      <c r="E19" s="136"/>
      <c r="F19" s="136"/>
      <c r="G19" s="136">
        <v>100</v>
      </c>
      <c r="H19" s="136">
        <v>100</v>
      </c>
      <c r="I19" s="136"/>
      <c r="J19" s="137">
        <v>100</v>
      </c>
      <c r="K19" s="138">
        <v>100</v>
      </c>
      <c r="L19" s="146"/>
      <c r="M19" s="60"/>
      <c r="N19" s="57"/>
      <c r="O19" s="57">
        <f t="shared" si="0"/>
        <v>100</v>
      </c>
      <c r="P19" s="57">
        <f t="shared" si="1"/>
        <v>100</v>
      </c>
      <c r="Q19" s="101">
        <f t="shared" si="2"/>
        <v>100</v>
      </c>
      <c r="R19" s="61"/>
      <c r="X19" s="154" t="s">
        <v>72</v>
      </c>
      <c r="Y19" s="154"/>
      <c r="Z19" s="155"/>
      <c r="AA19" s="155"/>
      <c r="AB19" s="155"/>
      <c r="AC19" s="155"/>
      <c r="AD19" s="155"/>
      <c r="AE19" s="155"/>
      <c r="AF19" s="155"/>
      <c r="AG19" s="155"/>
      <c r="AH19" s="153"/>
    </row>
    <row r="20" spans="1:34" ht="20.25" customHeight="1">
      <c r="A20" s="145">
        <v>554</v>
      </c>
      <c r="B20" s="135"/>
      <c r="C20" s="136">
        <v>100</v>
      </c>
      <c r="D20" s="136">
        <v>100</v>
      </c>
      <c r="E20" s="136"/>
      <c r="F20" s="136"/>
      <c r="G20" s="136">
        <v>100</v>
      </c>
      <c r="H20" s="136">
        <v>100</v>
      </c>
      <c r="I20" s="136"/>
      <c r="J20" s="137">
        <v>100</v>
      </c>
      <c r="K20" s="138">
        <v>100</v>
      </c>
      <c r="L20" s="146"/>
      <c r="M20" s="60"/>
      <c r="N20" s="57"/>
      <c r="O20" s="57">
        <f t="shared" si="0"/>
        <v>100</v>
      </c>
      <c r="P20" s="57">
        <f t="shared" si="1"/>
        <v>100</v>
      </c>
      <c r="Q20" s="101">
        <f t="shared" si="2"/>
        <v>100</v>
      </c>
      <c r="R20" s="61"/>
      <c r="S20" s="168" t="s">
        <v>42</v>
      </c>
      <c r="T20" s="168"/>
      <c r="U20" s="168"/>
      <c r="V20" s="168"/>
      <c r="X20" s="154"/>
      <c r="Y20" s="154"/>
      <c r="Z20" s="155"/>
      <c r="AA20" s="155"/>
      <c r="AB20" s="155"/>
      <c r="AC20" s="155"/>
      <c r="AD20" s="155"/>
      <c r="AE20" s="155"/>
      <c r="AF20" s="155"/>
      <c r="AG20" s="155"/>
      <c r="AH20" s="153"/>
    </row>
    <row r="21" spans="1:34" ht="20.25" customHeight="1">
      <c r="A21" s="145">
        <v>557</v>
      </c>
      <c r="B21" s="135"/>
      <c r="C21" s="136">
        <v>90</v>
      </c>
      <c r="D21" s="136">
        <v>90</v>
      </c>
      <c r="E21" s="136"/>
      <c r="F21" s="136"/>
      <c r="G21" s="136">
        <v>90</v>
      </c>
      <c r="H21" s="136">
        <v>90</v>
      </c>
      <c r="I21" s="136"/>
      <c r="J21" s="137">
        <v>90</v>
      </c>
      <c r="K21" s="138">
        <v>90</v>
      </c>
      <c r="L21" s="146"/>
      <c r="M21" s="60"/>
      <c r="N21" s="57"/>
      <c r="O21" s="57">
        <f t="shared" si="0"/>
        <v>90</v>
      </c>
      <c r="P21" s="57">
        <f t="shared" si="1"/>
        <v>90</v>
      </c>
      <c r="Q21" s="101">
        <f t="shared" si="2"/>
        <v>90</v>
      </c>
      <c r="R21" s="61"/>
      <c r="S21" s="167" t="s">
        <v>70</v>
      </c>
      <c r="T21" s="167"/>
      <c r="U21" s="167"/>
      <c r="V21" s="167"/>
      <c r="X21" s="154"/>
      <c r="Y21" s="154"/>
      <c r="Z21" s="155"/>
      <c r="AA21" s="155"/>
      <c r="AB21" s="155"/>
      <c r="AC21" s="155"/>
      <c r="AD21" s="155"/>
      <c r="AE21" s="155"/>
      <c r="AF21" s="155"/>
      <c r="AG21" s="155"/>
      <c r="AH21" s="153"/>
    </row>
    <row r="22" spans="1:34" ht="20.25" customHeight="1">
      <c r="A22" s="145">
        <v>583</v>
      </c>
      <c r="B22" s="135"/>
      <c r="C22" s="136">
        <v>100</v>
      </c>
      <c r="D22" s="136">
        <v>100</v>
      </c>
      <c r="E22" s="136"/>
      <c r="F22" s="136"/>
      <c r="G22" s="136">
        <v>100</v>
      </c>
      <c r="H22" s="136">
        <v>100</v>
      </c>
      <c r="I22" s="136"/>
      <c r="J22" s="137">
        <v>100</v>
      </c>
      <c r="K22" s="138">
        <v>100</v>
      </c>
      <c r="L22" s="146"/>
      <c r="M22" s="60"/>
      <c r="N22" s="57"/>
      <c r="O22" s="57">
        <f>AVERAGE(G22:I22)</f>
        <v>100</v>
      </c>
      <c r="P22" s="57">
        <f t="shared" si="1"/>
        <v>100</v>
      </c>
      <c r="Q22" s="101">
        <f t="shared" si="2"/>
        <v>100</v>
      </c>
      <c r="R22" s="61"/>
      <c r="X22" s="154"/>
      <c r="Y22" s="154"/>
      <c r="Z22" s="155"/>
      <c r="AA22" s="155"/>
      <c r="AB22" s="155"/>
      <c r="AC22" s="155"/>
      <c r="AD22" s="155"/>
      <c r="AE22" s="155"/>
      <c r="AF22" s="155"/>
      <c r="AG22" s="155"/>
      <c r="AH22" s="153"/>
    </row>
    <row r="23" spans="1:34" ht="20.25" customHeight="1">
      <c r="A23" s="145">
        <v>593</v>
      </c>
      <c r="B23" s="135"/>
      <c r="C23" s="136">
        <v>100</v>
      </c>
      <c r="D23" s="136">
        <v>100</v>
      </c>
      <c r="E23" s="136"/>
      <c r="F23" s="136"/>
      <c r="G23" s="136">
        <v>100</v>
      </c>
      <c r="H23" s="136">
        <v>100</v>
      </c>
      <c r="I23" s="136"/>
      <c r="J23" s="137">
        <v>100</v>
      </c>
      <c r="K23" s="138">
        <v>100</v>
      </c>
      <c r="L23" s="146"/>
      <c r="M23" s="36"/>
      <c r="N23" s="57"/>
      <c r="O23" s="57">
        <f>AVERAGE(G23:I23)</f>
        <v>100</v>
      </c>
      <c r="P23" s="57">
        <f t="shared" si="1"/>
        <v>100</v>
      </c>
      <c r="Q23" s="101">
        <f t="shared" si="2"/>
        <v>100</v>
      </c>
      <c r="R23" s="61"/>
      <c r="S23" s="165" t="s">
        <v>49</v>
      </c>
      <c r="T23" s="165"/>
      <c r="U23" s="165"/>
      <c r="V23" s="165"/>
      <c r="X23" s="154"/>
      <c r="Y23" s="154"/>
      <c r="Z23" s="155"/>
      <c r="AA23" s="155"/>
      <c r="AB23" s="155"/>
      <c r="AC23" s="155"/>
      <c r="AD23" s="155"/>
      <c r="AE23" s="155"/>
      <c r="AF23" s="155"/>
      <c r="AG23" s="155"/>
      <c r="AH23" s="153"/>
    </row>
    <row r="24" spans="1:34" ht="20.25" customHeight="1" thickBot="1">
      <c r="A24" s="148">
        <v>598</v>
      </c>
      <c r="B24" s="149"/>
      <c r="C24" s="150">
        <v>100</v>
      </c>
      <c r="D24" s="150">
        <v>100</v>
      </c>
      <c r="E24" s="150"/>
      <c r="F24" s="150"/>
      <c r="G24" s="150">
        <v>100</v>
      </c>
      <c r="H24" s="150">
        <v>100</v>
      </c>
      <c r="I24" s="150"/>
      <c r="J24" s="151">
        <v>100</v>
      </c>
      <c r="K24" s="152">
        <v>100</v>
      </c>
      <c r="L24" s="147"/>
      <c r="M24" s="36"/>
      <c r="N24" s="57"/>
      <c r="O24" s="57">
        <f t="shared" si="0"/>
        <v>100</v>
      </c>
      <c r="P24" s="57">
        <f t="shared" si="1"/>
        <v>100</v>
      </c>
      <c r="Q24" s="101">
        <f t="shared" si="2"/>
        <v>100</v>
      </c>
      <c r="R24" s="61"/>
      <c r="U24" s="31"/>
      <c r="X24" s="154"/>
      <c r="Y24" s="154"/>
      <c r="Z24" s="155"/>
      <c r="AA24" s="155"/>
      <c r="AB24" s="155"/>
      <c r="AC24" s="155"/>
      <c r="AD24" s="155"/>
      <c r="AE24" s="155"/>
      <c r="AF24" s="155"/>
      <c r="AG24" s="155"/>
      <c r="AH24" s="153"/>
    </row>
    <row r="25" spans="1:34" ht="20.25" customHeight="1">
      <c r="A25" s="35"/>
      <c r="B25" s="158" t="s">
        <v>76</v>
      </c>
      <c r="C25" s="35"/>
      <c r="D25" s="35"/>
      <c r="E25" s="98"/>
      <c r="F25" s="35"/>
      <c r="G25" s="35"/>
      <c r="H25" s="35"/>
      <c r="I25" s="35"/>
      <c r="J25" s="35"/>
      <c r="K25" s="35"/>
      <c r="L25" s="38"/>
      <c r="M25" s="36"/>
      <c r="N25" s="57"/>
      <c r="O25" s="57" t="e">
        <f t="shared" si="0"/>
        <v>#DIV/0!</v>
      </c>
      <c r="P25" s="57" t="e">
        <f t="shared" si="1"/>
        <v>#DIV/0!</v>
      </c>
      <c r="Q25" s="101" t="e">
        <f t="shared" si="2"/>
        <v>#DIV/0!</v>
      </c>
      <c r="R25" s="61"/>
      <c r="S25" s="166" t="s">
        <v>71</v>
      </c>
      <c r="T25" s="166"/>
      <c r="U25" s="166"/>
      <c r="V25" s="166"/>
      <c r="X25" s="154"/>
      <c r="Y25" s="154"/>
      <c r="Z25" s="155"/>
      <c r="AA25" s="155"/>
      <c r="AB25" s="155"/>
      <c r="AC25" s="155"/>
      <c r="AD25" s="155"/>
      <c r="AE25" s="155"/>
      <c r="AF25" s="155"/>
      <c r="AG25" s="155"/>
      <c r="AH25" s="153"/>
    </row>
    <row r="26" spans="1:34" ht="20.25" customHeight="1">
      <c r="A26" s="35"/>
      <c r="B26" s="33"/>
      <c r="C26" s="35"/>
      <c r="D26" s="35"/>
      <c r="E26" s="98"/>
      <c r="F26" s="35"/>
      <c r="G26" s="35"/>
      <c r="H26" s="35"/>
      <c r="I26" s="35"/>
      <c r="J26" s="35"/>
      <c r="K26" s="35"/>
      <c r="L26" s="38"/>
      <c r="M26" s="36"/>
      <c r="N26" s="57"/>
      <c r="O26" s="57" t="e">
        <f t="shared" si="0"/>
        <v>#DIV/0!</v>
      </c>
      <c r="P26" s="57" t="e">
        <f t="shared" si="1"/>
        <v>#DIV/0!</v>
      </c>
      <c r="Q26" s="101" t="e">
        <f t="shared" si="2"/>
        <v>#DIV/0!</v>
      </c>
      <c r="R26" s="61"/>
      <c r="U26" s="31"/>
      <c r="X26" s="154"/>
      <c r="Y26" s="154"/>
      <c r="Z26" s="155"/>
      <c r="AA26" s="155"/>
      <c r="AB26" s="155"/>
      <c r="AC26" s="155"/>
      <c r="AD26" s="155"/>
      <c r="AE26" s="155"/>
      <c r="AF26" s="155"/>
      <c r="AG26" s="155"/>
      <c r="AH26" s="153"/>
    </row>
    <row r="27" spans="1:34" ht="20.25" customHeight="1">
      <c r="A27" s="35"/>
      <c r="B27" s="33"/>
      <c r="C27" s="35"/>
      <c r="D27" s="35"/>
      <c r="E27" s="98"/>
      <c r="F27" s="35"/>
      <c r="G27" s="35"/>
      <c r="H27" s="35"/>
      <c r="I27" s="35"/>
      <c r="J27" s="35"/>
      <c r="K27" s="35"/>
      <c r="L27" s="38"/>
      <c r="M27" s="36"/>
      <c r="N27" s="57"/>
      <c r="O27" s="57" t="e">
        <f t="shared" si="0"/>
        <v>#DIV/0!</v>
      </c>
      <c r="P27" s="57" t="e">
        <f t="shared" si="1"/>
        <v>#DIV/0!</v>
      </c>
      <c r="Q27" s="101" t="e">
        <f t="shared" si="2"/>
        <v>#DIV/0!</v>
      </c>
      <c r="R27" s="61"/>
      <c r="U27" s="31"/>
      <c r="X27" s="155"/>
      <c r="Y27" s="155"/>
      <c r="Z27" s="155"/>
      <c r="AA27" s="155"/>
      <c r="AB27" s="155"/>
      <c r="AC27" s="155"/>
      <c r="AD27" s="155"/>
      <c r="AE27" s="155"/>
      <c r="AF27" s="155"/>
      <c r="AG27" s="155"/>
      <c r="AH27" s="153"/>
    </row>
    <row r="28" spans="1:34" ht="20.25" customHeight="1">
      <c r="A28" s="34"/>
      <c r="B28" s="33"/>
      <c r="C28" s="34"/>
      <c r="D28" s="34"/>
      <c r="E28" s="97"/>
      <c r="F28" s="34"/>
      <c r="G28" s="34"/>
      <c r="H28" s="34"/>
      <c r="I28" s="34"/>
      <c r="J28" s="34"/>
      <c r="K28" s="34"/>
      <c r="L28" s="38"/>
      <c r="M28" s="36"/>
      <c r="N28" s="57"/>
      <c r="O28" s="57" t="e">
        <f t="shared" si="0"/>
        <v>#DIV/0!</v>
      </c>
      <c r="P28" s="57" t="e">
        <f t="shared" si="1"/>
        <v>#DIV/0!</v>
      </c>
      <c r="Q28" s="101" t="e">
        <f t="shared" si="2"/>
        <v>#DIV/0!</v>
      </c>
      <c r="R28" s="61"/>
      <c r="U28" s="31"/>
      <c r="X28" s="170" t="s">
        <v>73</v>
      </c>
      <c r="Y28" s="170"/>
      <c r="Z28" s="170"/>
      <c r="AA28" s="170"/>
      <c r="AB28" s="170"/>
      <c r="AC28" s="170"/>
      <c r="AD28" s="170"/>
      <c r="AE28" s="170"/>
      <c r="AF28" s="170"/>
      <c r="AG28" s="170"/>
      <c r="AH28" s="170"/>
    </row>
    <row r="29" spans="1:34" ht="20.25" customHeight="1">
      <c r="A29" s="34"/>
      <c r="B29" s="33"/>
      <c r="C29" s="34"/>
      <c r="D29" s="34"/>
      <c r="E29" s="97"/>
      <c r="F29" s="34"/>
      <c r="G29" s="34"/>
      <c r="H29" s="34"/>
      <c r="I29" s="34"/>
      <c r="J29" s="34"/>
      <c r="K29" s="34"/>
      <c r="L29" s="38"/>
      <c r="M29" s="36"/>
      <c r="N29" s="57"/>
      <c r="O29" s="57" t="e">
        <f t="shared" si="0"/>
        <v>#DIV/0!</v>
      </c>
      <c r="P29" s="57" t="e">
        <f t="shared" si="1"/>
        <v>#DIV/0!</v>
      </c>
      <c r="Q29" s="101" t="e">
        <f t="shared" si="2"/>
        <v>#DIV/0!</v>
      </c>
      <c r="R29" s="61"/>
      <c r="U29" s="31"/>
      <c r="X29" s="170"/>
      <c r="Y29" s="170"/>
      <c r="Z29" s="170"/>
      <c r="AA29" s="170"/>
      <c r="AB29" s="170"/>
      <c r="AC29" s="170"/>
      <c r="AD29" s="170"/>
      <c r="AE29" s="170"/>
      <c r="AF29" s="170"/>
      <c r="AG29" s="170"/>
      <c r="AH29" s="170"/>
    </row>
    <row r="30" spans="1:34" ht="20.25" customHeight="1">
      <c r="A30" s="34"/>
      <c r="B30" s="33"/>
      <c r="C30" s="34"/>
      <c r="D30" s="34"/>
      <c r="E30" s="97"/>
      <c r="F30" s="34"/>
      <c r="G30" s="34"/>
      <c r="H30" s="34"/>
      <c r="I30" s="34"/>
      <c r="J30" s="34"/>
      <c r="K30" s="34"/>
      <c r="L30" s="38"/>
      <c r="M30" s="36"/>
      <c r="N30" s="57"/>
      <c r="O30" s="57" t="e">
        <f t="shared" si="0"/>
        <v>#DIV/0!</v>
      </c>
      <c r="P30" s="57" t="e">
        <f t="shared" si="1"/>
        <v>#DIV/0!</v>
      </c>
      <c r="Q30" s="101" t="e">
        <f t="shared" si="2"/>
        <v>#DIV/0!</v>
      </c>
      <c r="R30" s="61"/>
      <c r="U30" s="31"/>
      <c r="X30" s="170"/>
      <c r="Y30" s="170"/>
      <c r="Z30" s="170"/>
      <c r="AA30" s="170"/>
      <c r="AB30" s="170"/>
      <c r="AC30" s="170"/>
      <c r="AD30" s="170"/>
      <c r="AE30" s="170"/>
      <c r="AF30" s="170"/>
      <c r="AG30" s="170"/>
      <c r="AH30" s="170"/>
    </row>
    <row r="31" spans="1:34" ht="20.25" customHeight="1">
      <c r="A31" s="34"/>
      <c r="B31" s="33"/>
      <c r="C31" s="34"/>
      <c r="D31" s="34"/>
      <c r="E31" s="97"/>
      <c r="F31" s="34"/>
      <c r="G31" s="34"/>
      <c r="H31" s="34"/>
      <c r="I31" s="34"/>
      <c r="J31" s="34"/>
      <c r="K31" s="34"/>
      <c r="L31" s="38"/>
      <c r="M31" s="36"/>
      <c r="N31" s="57"/>
      <c r="O31" s="57" t="e">
        <f t="shared" si="0"/>
        <v>#DIV/0!</v>
      </c>
      <c r="P31" s="57" t="e">
        <f t="shared" si="1"/>
        <v>#DIV/0!</v>
      </c>
      <c r="Q31" s="101" t="e">
        <f t="shared" si="2"/>
        <v>#DIV/0!</v>
      </c>
      <c r="R31" s="61"/>
      <c r="U31" s="31"/>
      <c r="X31" s="170"/>
      <c r="Y31" s="170"/>
      <c r="Z31" s="170"/>
      <c r="AA31" s="170"/>
      <c r="AB31" s="170"/>
      <c r="AC31" s="170"/>
      <c r="AD31" s="170"/>
      <c r="AE31" s="170"/>
      <c r="AF31" s="170"/>
      <c r="AG31" s="170"/>
      <c r="AH31" s="170"/>
    </row>
    <row r="32" spans="1:34" ht="20.25" customHeight="1">
      <c r="A32" s="68"/>
      <c r="B32" s="69"/>
      <c r="C32" s="68"/>
      <c r="D32" s="68"/>
      <c r="E32" s="99"/>
      <c r="F32" s="68"/>
      <c r="G32" s="68"/>
      <c r="H32" s="68"/>
      <c r="I32" s="68"/>
      <c r="J32" s="68"/>
      <c r="K32" s="68"/>
      <c r="L32" s="80"/>
      <c r="M32" s="81"/>
      <c r="N32" s="57"/>
      <c r="O32" s="57" t="e">
        <f t="shared" si="0"/>
        <v>#DIV/0!</v>
      </c>
      <c r="P32" s="57" t="e">
        <f t="shared" si="1"/>
        <v>#DIV/0!</v>
      </c>
      <c r="Q32" s="101" t="e">
        <f t="shared" si="2"/>
        <v>#DIV/0!</v>
      </c>
      <c r="R32" s="61"/>
      <c r="X32" s="170"/>
      <c r="Y32" s="170"/>
      <c r="Z32" s="170"/>
      <c r="AA32" s="170"/>
      <c r="AB32" s="170"/>
      <c r="AC32" s="170"/>
      <c r="AD32" s="170"/>
      <c r="AE32" s="170"/>
      <c r="AF32" s="170"/>
      <c r="AG32" s="170"/>
      <c r="AH32" s="170"/>
    </row>
    <row r="33" spans="1:34" ht="20.25" customHeight="1">
      <c r="A33" s="68"/>
      <c r="B33" s="69"/>
      <c r="C33" s="68"/>
      <c r="D33" s="68"/>
      <c r="E33" s="99"/>
      <c r="F33" s="68"/>
      <c r="G33" s="68"/>
      <c r="H33" s="68"/>
      <c r="I33" s="68"/>
      <c r="J33" s="68"/>
      <c r="K33" s="68"/>
      <c r="L33" s="80"/>
      <c r="M33" s="81"/>
      <c r="N33" s="57"/>
      <c r="O33" s="57" t="e">
        <f t="shared" ref="O33:O44" si="15">AVERAGE(G33:I33)</f>
        <v>#DIV/0!</v>
      </c>
      <c r="P33" s="57" t="e">
        <f t="shared" ref="P33:P44" si="16">AVERAGE(E33,O33)</f>
        <v>#DIV/0!</v>
      </c>
      <c r="Q33" s="101" t="e">
        <f t="shared" ref="Q33:Q44" si="17">AVERAGE(P33,C33,D33)</f>
        <v>#DIV/0!</v>
      </c>
      <c r="R33" s="61"/>
      <c r="X33" s="170"/>
      <c r="Y33" s="170"/>
      <c r="Z33" s="170"/>
      <c r="AA33" s="170"/>
      <c r="AB33" s="170"/>
      <c r="AC33" s="170"/>
      <c r="AD33" s="170"/>
      <c r="AE33" s="170"/>
      <c r="AF33" s="170"/>
      <c r="AG33" s="170"/>
      <c r="AH33" s="170"/>
    </row>
    <row r="34" spans="1:34" ht="20.25" customHeight="1">
      <c r="A34" s="68"/>
      <c r="B34" s="69"/>
      <c r="C34" s="68"/>
      <c r="D34" s="68"/>
      <c r="E34" s="99"/>
      <c r="F34" s="68"/>
      <c r="G34" s="68"/>
      <c r="H34" s="68"/>
      <c r="I34" s="68"/>
      <c r="J34" s="68"/>
      <c r="K34" s="68"/>
      <c r="L34" s="80"/>
      <c r="M34" s="81"/>
      <c r="N34" s="57"/>
      <c r="O34" s="57" t="e">
        <f t="shared" si="15"/>
        <v>#DIV/0!</v>
      </c>
      <c r="P34" s="57" t="e">
        <f t="shared" si="16"/>
        <v>#DIV/0!</v>
      </c>
      <c r="Q34" s="101" t="e">
        <f t="shared" si="17"/>
        <v>#DIV/0!</v>
      </c>
      <c r="R34" s="61"/>
      <c r="X34" s="170"/>
      <c r="Y34" s="170"/>
      <c r="Z34" s="170"/>
      <c r="AA34" s="170"/>
      <c r="AB34" s="170"/>
      <c r="AC34" s="170"/>
      <c r="AD34" s="170"/>
      <c r="AE34" s="170"/>
      <c r="AF34" s="170"/>
      <c r="AG34" s="170"/>
      <c r="AH34" s="170"/>
    </row>
    <row r="35" spans="1:34" ht="20.25" customHeight="1">
      <c r="A35" s="68"/>
      <c r="B35" s="69"/>
      <c r="C35" s="68"/>
      <c r="D35" s="68"/>
      <c r="E35" s="99"/>
      <c r="F35" s="68"/>
      <c r="G35" s="68"/>
      <c r="H35" s="68"/>
      <c r="I35" s="68"/>
      <c r="J35" s="68"/>
      <c r="K35" s="68"/>
      <c r="L35" s="80"/>
      <c r="M35" s="81"/>
      <c r="N35" s="57"/>
      <c r="O35" s="57" t="e">
        <f t="shared" si="15"/>
        <v>#DIV/0!</v>
      </c>
      <c r="P35" s="57" t="e">
        <f t="shared" si="16"/>
        <v>#DIV/0!</v>
      </c>
      <c r="Q35" s="101" t="e">
        <f t="shared" si="17"/>
        <v>#DIV/0!</v>
      </c>
      <c r="R35" s="61"/>
      <c r="S35" s="29"/>
      <c r="T35" s="29"/>
      <c r="X35" s="170"/>
      <c r="Y35" s="170"/>
      <c r="Z35" s="170"/>
      <c r="AA35" s="170"/>
      <c r="AB35" s="170"/>
      <c r="AC35" s="170"/>
      <c r="AD35" s="170"/>
      <c r="AE35" s="170"/>
      <c r="AF35" s="170"/>
      <c r="AG35" s="170"/>
      <c r="AH35" s="170"/>
    </row>
    <row r="36" spans="1:34" ht="20.25" customHeight="1">
      <c r="A36" s="68"/>
      <c r="B36" s="69"/>
      <c r="C36" s="68"/>
      <c r="D36" s="68"/>
      <c r="E36" s="99"/>
      <c r="F36" s="68"/>
      <c r="G36" s="68"/>
      <c r="H36" s="68"/>
      <c r="I36" s="68"/>
      <c r="J36" s="68"/>
      <c r="K36" s="68"/>
      <c r="L36" s="80"/>
      <c r="M36" s="81"/>
      <c r="N36" s="57"/>
      <c r="O36" s="57" t="e">
        <f t="shared" si="15"/>
        <v>#DIV/0!</v>
      </c>
      <c r="P36" s="57" t="e">
        <f t="shared" si="16"/>
        <v>#DIV/0!</v>
      </c>
      <c r="Q36" s="101" t="e">
        <f t="shared" si="17"/>
        <v>#DIV/0!</v>
      </c>
      <c r="R36" s="61"/>
      <c r="S36" s="29"/>
      <c r="T36" s="29"/>
      <c r="X36" s="170"/>
      <c r="Y36" s="170"/>
      <c r="Z36" s="170"/>
      <c r="AA36" s="170"/>
      <c r="AB36" s="170"/>
      <c r="AC36" s="170"/>
      <c r="AD36" s="170"/>
      <c r="AE36" s="170"/>
      <c r="AF36" s="170"/>
      <c r="AG36" s="170"/>
      <c r="AH36" s="170"/>
    </row>
    <row r="37" spans="1:34" ht="20.25" customHeight="1">
      <c r="A37" s="68"/>
      <c r="B37" s="69"/>
      <c r="C37" s="68"/>
      <c r="D37" s="68"/>
      <c r="E37" s="99"/>
      <c r="F37" s="68"/>
      <c r="G37" s="68"/>
      <c r="H37" s="68"/>
      <c r="I37" s="68"/>
      <c r="J37" s="68"/>
      <c r="K37" s="68"/>
      <c r="L37" s="80"/>
      <c r="M37" s="81"/>
      <c r="N37" s="57"/>
      <c r="O37" s="57" t="e">
        <f t="shared" si="15"/>
        <v>#DIV/0!</v>
      </c>
      <c r="P37" s="57" t="e">
        <f t="shared" si="16"/>
        <v>#DIV/0!</v>
      </c>
      <c r="Q37" s="101" t="e">
        <f t="shared" si="17"/>
        <v>#DIV/0!</v>
      </c>
      <c r="R37" s="61"/>
      <c r="S37" s="29"/>
      <c r="T37" s="29"/>
      <c r="X37" s="170"/>
      <c r="Y37" s="170"/>
      <c r="Z37" s="170"/>
      <c r="AA37" s="170"/>
      <c r="AB37" s="170"/>
      <c r="AC37" s="170"/>
      <c r="AD37" s="170"/>
      <c r="AE37" s="170"/>
      <c r="AF37" s="170"/>
      <c r="AG37" s="170"/>
      <c r="AH37" s="170"/>
    </row>
    <row r="38" spans="1:34" ht="20.25" customHeight="1">
      <c r="A38" s="68"/>
      <c r="B38" s="69"/>
      <c r="C38" s="68"/>
      <c r="D38" s="68"/>
      <c r="E38" s="99"/>
      <c r="F38" s="68"/>
      <c r="G38" s="68"/>
      <c r="H38" s="68"/>
      <c r="I38" s="68"/>
      <c r="J38" s="68"/>
      <c r="K38" s="68"/>
      <c r="L38" s="80"/>
      <c r="M38" s="81"/>
      <c r="N38" s="57"/>
      <c r="O38" s="57" t="e">
        <f t="shared" si="15"/>
        <v>#DIV/0!</v>
      </c>
      <c r="P38" s="57" t="e">
        <f t="shared" si="16"/>
        <v>#DIV/0!</v>
      </c>
      <c r="Q38" s="101" t="e">
        <f t="shared" si="17"/>
        <v>#DIV/0!</v>
      </c>
      <c r="R38" s="61"/>
      <c r="S38" s="29"/>
      <c r="T38" s="29"/>
      <c r="X38" s="170"/>
      <c r="Y38" s="170"/>
      <c r="Z38" s="170"/>
      <c r="AA38" s="170"/>
      <c r="AB38" s="170"/>
      <c r="AC38" s="170"/>
      <c r="AD38" s="170"/>
      <c r="AE38" s="170"/>
      <c r="AF38" s="170"/>
      <c r="AG38" s="170"/>
      <c r="AH38" s="170"/>
    </row>
    <row r="39" spans="1:34" ht="20.25" customHeight="1">
      <c r="A39" s="68"/>
      <c r="B39" s="69"/>
      <c r="C39" s="68"/>
      <c r="D39" s="68"/>
      <c r="E39" s="99"/>
      <c r="F39" s="68"/>
      <c r="G39" s="68"/>
      <c r="H39" s="68"/>
      <c r="I39" s="68"/>
      <c r="J39" s="68"/>
      <c r="K39" s="68"/>
      <c r="L39" s="80"/>
      <c r="M39" s="81"/>
      <c r="N39" s="57"/>
      <c r="O39" s="57" t="e">
        <f t="shared" si="15"/>
        <v>#DIV/0!</v>
      </c>
      <c r="P39" s="57" t="e">
        <f t="shared" si="16"/>
        <v>#DIV/0!</v>
      </c>
      <c r="Q39" s="101" t="e">
        <f t="shared" si="17"/>
        <v>#DIV/0!</v>
      </c>
      <c r="R39" s="61"/>
      <c r="S39" s="29"/>
      <c r="T39" s="29"/>
    </row>
    <row r="40" spans="1:34" ht="20.25" customHeight="1">
      <c r="A40" s="68"/>
      <c r="B40" s="69"/>
      <c r="C40" s="68"/>
      <c r="D40" s="68"/>
      <c r="E40" s="99"/>
      <c r="F40" s="68"/>
      <c r="G40" s="68"/>
      <c r="H40" s="68"/>
      <c r="I40" s="68"/>
      <c r="J40" s="68"/>
      <c r="K40" s="68"/>
      <c r="L40" s="80"/>
      <c r="M40" s="81"/>
      <c r="N40" s="57"/>
      <c r="O40" s="57" t="e">
        <f t="shared" si="15"/>
        <v>#DIV/0!</v>
      </c>
      <c r="P40" s="57" t="e">
        <f t="shared" si="16"/>
        <v>#DIV/0!</v>
      </c>
      <c r="Q40" s="101" t="e">
        <f t="shared" si="17"/>
        <v>#DIV/0!</v>
      </c>
      <c r="R40" s="61"/>
      <c r="S40" s="29"/>
      <c r="T40" s="29"/>
    </row>
    <row r="41" spans="1:34" ht="20.25" customHeight="1">
      <c r="A41" s="68"/>
      <c r="B41" s="69"/>
      <c r="C41" s="68"/>
      <c r="D41" s="68"/>
      <c r="E41" s="99"/>
      <c r="F41" s="68"/>
      <c r="G41" s="68"/>
      <c r="H41" s="68"/>
      <c r="I41" s="68"/>
      <c r="J41" s="68"/>
      <c r="K41" s="68"/>
      <c r="L41" s="80"/>
      <c r="M41" s="81"/>
      <c r="N41" s="57"/>
      <c r="O41" s="57" t="e">
        <f t="shared" si="15"/>
        <v>#DIV/0!</v>
      </c>
      <c r="P41" s="57" t="e">
        <f t="shared" si="16"/>
        <v>#DIV/0!</v>
      </c>
      <c r="Q41" s="101" t="e">
        <f t="shared" si="17"/>
        <v>#DIV/0!</v>
      </c>
      <c r="R41" s="61"/>
      <c r="S41" s="29"/>
      <c r="T41" s="29"/>
    </row>
    <row r="42" spans="1:34" ht="20.25" customHeight="1">
      <c r="A42" s="68"/>
      <c r="B42" s="69"/>
      <c r="C42" s="68"/>
      <c r="D42" s="68"/>
      <c r="E42" s="99"/>
      <c r="F42" s="68"/>
      <c r="G42" s="68"/>
      <c r="H42" s="68"/>
      <c r="I42" s="68"/>
      <c r="J42" s="68"/>
      <c r="K42" s="68"/>
      <c r="L42" s="80"/>
      <c r="M42" s="81"/>
      <c r="N42" s="57"/>
      <c r="O42" s="57" t="e">
        <f t="shared" si="15"/>
        <v>#DIV/0!</v>
      </c>
      <c r="P42" s="57" t="e">
        <f t="shared" si="16"/>
        <v>#DIV/0!</v>
      </c>
      <c r="Q42" s="101" t="e">
        <f t="shared" si="17"/>
        <v>#DIV/0!</v>
      </c>
      <c r="R42" s="61"/>
      <c r="S42" s="29"/>
      <c r="T42" s="29"/>
    </row>
    <row r="43" spans="1:34" ht="20.25" customHeight="1">
      <c r="A43" s="68"/>
      <c r="B43" s="69"/>
      <c r="C43" s="68"/>
      <c r="D43" s="68"/>
      <c r="E43" s="99"/>
      <c r="F43" s="68"/>
      <c r="G43" s="68"/>
      <c r="H43" s="68"/>
      <c r="I43" s="68"/>
      <c r="J43" s="68"/>
      <c r="K43" s="68"/>
      <c r="L43" s="80"/>
      <c r="M43" s="81"/>
      <c r="N43" s="57"/>
      <c r="O43" s="57" t="e">
        <f t="shared" si="15"/>
        <v>#DIV/0!</v>
      </c>
      <c r="P43" s="57" t="e">
        <f t="shared" si="16"/>
        <v>#DIV/0!</v>
      </c>
      <c r="Q43" s="101" t="e">
        <f t="shared" si="17"/>
        <v>#DIV/0!</v>
      </c>
      <c r="R43" s="61"/>
      <c r="S43" s="29"/>
      <c r="T43" s="29"/>
    </row>
    <row r="44" spans="1:34" ht="20.25" customHeight="1">
      <c r="A44" s="68"/>
      <c r="B44" s="69"/>
      <c r="C44" s="68"/>
      <c r="D44" s="68"/>
      <c r="E44" s="99"/>
      <c r="F44" s="68"/>
      <c r="G44" s="68"/>
      <c r="H44" s="68"/>
      <c r="I44" s="68"/>
      <c r="J44" s="68"/>
      <c r="K44" s="68"/>
      <c r="L44" s="80"/>
      <c r="M44" s="81"/>
      <c r="N44" s="57"/>
      <c r="O44" s="57" t="e">
        <f t="shared" si="15"/>
        <v>#DIV/0!</v>
      </c>
      <c r="P44" s="57" t="e">
        <f t="shared" si="16"/>
        <v>#DIV/0!</v>
      </c>
      <c r="Q44" s="101" t="e">
        <f t="shared" si="17"/>
        <v>#DIV/0!</v>
      </c>
      <c r="R44" s="61"/>
      <c r="S44" s="29"/>
      <c r="T44" s="29"/>
    </row>
    <row r="45" spans="1:34" ht="20.25" customHeight="1">
      <c r="A45" s="70"/>
      <c r="B45" s="71"/>
      <c r="C45" s="70"/>
      <c r="D45" s="70"/>
      <c r="E45" s="70"/>
      <c r="F45" s="70"/>
      <c r="G45" s="70"/>
      <c r="H45" s="70"/>
      <c r="I45" s="70"/>
      <c r="J45" s="70"/>
      <c r="K45" s="70"/>
      <c r="L45" s="72"/>
      <c r="M45" s="73"/>
      <c r="N45" s="57"/>
      <c r="O45" s="57"/>
      <c r="P45" s="57"/>
      <c r="Q45" s="74"/>
      <c r="R45" s="61"/>
      <c r="S45" s="29"/>
      <c r="T45" s="29"/>
    </row>
    <row r="46" spans="1:34" ht="20.25" customHeight="1">
      <c r="A46" s="70"/>
      <c r="B46" s="71"/>
      <c r="C46" s="70"/>
      <c r="D46" s="70"/>
      <c r="E46" s="70"/>
      <c r="F46" s="70"/>
      <c r="G46" s="70"/>
      <c r="H46" s="70"/>
      <c r="I46" s="70"/>
      <c r="J46" s="70"/>
      <c r="K46" s="70"/>
      <c r="L46" s="72"/>
      <c r="M46" s="73"/>
      <c r="N46" s="57"/>
      <c r="O46" s="57"/>
      <c r="P46" s="57"/>
      <c r="Q46" s="74"/>
      <c r="R46" s="61"/>
      <c r="S46" s="29"/>
      <c r="T46" s="29"/>
    </row>
    <row r="47" spans="1:34">
      <c r="A47" s="70"/>
      <c r="B47" s="71"/>
      <c r="C47" s="70"/>
      <c r="D47" s="70"/>
      <c r="E47" s="70"/>
      <c r="F47" s="70"/>
      <c r="G47" s="70"/>
      <c r="H47" s="70"/>
      <c r="I47" s="70"/>
      <c r="J47" s="70"/>
      <c r="K47" s="70"/>
      <c r="L47" s="72"/>
      <c r="M47" s="73"/>
      <c r="N47" s="57"/>
      <c r="O47" s="57"/>
      <c r="P47" s="57"/>
      <c r="Q47" s="74"/>
      <c r="R47" s="75"/>
      <c r="S47" s="29"/>
      <c r="T47" s="29"/>
    </row>
    <row r="48" spans="1:34">
      <c r="A48" s="70"/>
      <c r="B48" s="71"/>
      <c r="C48" s="70"/>
      <c r="D48" s="70"/>
      <c r="E48" s="70"/>
      <c r="F48" s="70"/>
      <c r="G48" s="70"/>
      <c r="H48" s="70"/>
      <c r="I48" s="70"/>
      <c r="J48" s="70"/>
      <c r="K48" s="70"/>
      <c r="L48" s="72"/>
      <c r="M48" s="73"/>
      <c r="N48" s="57"/>
      <c r="O48" s="57"/>
      <c r="P48" s="57"/>
      <c r="Q48" s="74"/>
      <c r="R48" s="75"/>
      <c r="S48" s="29"/>
      <c r="T48" s="29"/>
    </row>
    <row r="49" spans="1:20">
      <c r="A49" s="70"/>
      <c r="B49" s="71"/>
      <c r="C49" s="70"/>
      <c r="D49" s="70"/>
      <c r="E49" s="70"/>
      <c r="F49" s="70"/>
      <c r="G49" s="70"/>
      <c r="H49" s="70"/>
      <c r="I49" s="70"/>
      <c r="J49" s="70"/>
      <c r="K49" s="70"/>
      <c r="L49" s="72"/>
      <c r="M49" s="73"/>
      <c r="N49" s="57"/>
      <c r="O49" s="57"/>
      <c r="P49" s="57"/>
      <c r="Q49" s="74"/>
      <c r="R49" s="75"/>
      <c r="S49" s="29"/>
      <c r="T49" s="29"/>
    </row>
    <row r="50" spans="1:20" ht="24.75" customHeight="1">
      <c r="A50" s="70"/>
      <c r="B50" s="71"/>
      <c r="C50" s="70"/>
      <c r="D50" s="70"/>
      <c r="E50" s="70"/>
      <c r="F50" s="70"/>
      <c r="G50" s="70"/>
      <c r="H50" s="70"/>
      <c r="I50" s="70"/>
      <c r="J50" s="70"/>
      <c r="K50" s="70"/>
      <c r="L50" s="72"/>
      <c r="M50" s="73"/>
      <c r="N50" s="57"/>
      <c r="O50" s="57"/>
      <c r="P50" s="57"/>
      <c r="Q50" s="74"/>
      <c r="R50" s="75"/>
      <c r="S50" s="29"/>
      <c r="T50" s="29"/>
    </row>
    <row r="51" spans="1:20">
      <c r="A51" s="65"/>
      <c r="B51" s="66"/>
      <c r="C51" s="65"/>
      <c r="D51" s="65"/>
      <c r="E51" s="65"/>
      <c r="F51" s="65"/>
      <c r="G51" s="65"/>
      <c r="H51" s="65"/>
      <c r="I51" s="65"/>
      <c r="J51" s="65"/>
      <c r="K51" s="65"/>
      <c r="L51" s="67"/>
      <c r="M51" s="73"/>
      <c r="N51" s="73"/>
      <c r="O51" s="73"/>
      <c r="P51" s="73"/>
      <c r="Q51" s="76"/>
      <c r="R51" s="75"/>
      <c r="S51" s="29"/>
      <c r="T51" s="29"/>
    </row>
    <row r="52" spans="1:20">
      <c r="A52" s="65"/>
      <c r="B52" s="66"/>
      <c r="C52" s="65"/>
      <c r="D52" s="65"/>
      <c r="E52" s="65"/>
      <c r="F52" s="65"/>
      <c r="G52" s="65"/>
      <c r="H52" s="65"/>
      <c r="I52" s="65"/>
      <c r="J52" s="65"/>
      <c r="K52" s="65"/>
      <c r="L52" s="67"/>
      <c r="M52" s="77"/>
      <c r="N52" s="77"/>
      <c r="O52" s="77"/>
      <c r="P52" s="77"/>
      <c r="Q52" s="78"/>
      <c r="R52" s="79"/>
      <c r="S52" s="29"/>
      <c r="T52" s="29"/>
    </row>
    <row r="53" spans="1:20">
      <c r="A53" s="65"/>
      <c r="B53" s="66"/>
      <c r="C53" s="65"/>
      <c r="D53" s="65"/>
      <c r="E53" s="65"/>
      <c r="F53" s="65"/>
      <c r="G53" s="65"/>
      <c r="H53" s="65"/>
      <c r="I53" s="65"/>
      <c r="J53" s="65"/>
      <c r="K53" s="65"/>
      <c r="L53" s="67"/>
      <c r="M53" s="79"/>
      <c r="N53" s="79"/>
      <c r="O53" s="79"/>
      <c r="P53" s="79"/>
      <c r="Q53" s="78"/>
      <c r="R53" s="79"/>
      <c r="S53" s="29"/>
      <c r="T53" s="29"/>
    </row>
    <row r="54" spans="1:20">
      <c r="A54" s="65"/>
      <c r="B54" s="66"/>
      <c r="C54" s="65"/>
      <c r="D54" s="65"/>
      <c r="E54" s="65"/>
      <c r="F54" s="65"/>
      <c r="G54" s="65"/>
      <c r="H54" s="65"/>
      <c r="I54" s="65"/>
      <c r="J54" s="65"/>
      <c r="K54" s="65"/>
      <c r="L54" s="67"/>
      <c r="M54" s="18"/>
      <c r="N54" s="18"/>
      <c r="O54" s="18"/>
      <c r="P54" s="18"/>
      <c r="Q54" s="63"/>
      <c r="R54" s="18"/>
    </row>
    <row r="55" spans="1:20">
      <c r="A55" s="65"/>
      <c r="B55" s="66"/>
      <c r="C55" s="65"/>
      <c r="D55" s="65"/>
      <c r="E55" s="65"/>
      <c r="F55" s="65"/>
      <c r="G55" s="65"/>
      <c r="H55" s="65"/>
      <c r="I55" s="65"/>
      <c r="J55" s="65"/>
      <c r="K55" s="65"/>
      <c r="L55" s="67"/>
      <c r="M55" s="18"/>
      <c r="N55" s="18"/>
      <c r="O55" s="18"/>
      <c r="P55" s="18"/>
      <c r="Q55" s="63"/>
      <c r="R55" s="18"/>
    </row>
    <row r="56" spans="1:20">
      <c r="A56" s="2"/>
      <c r="Q56" s="63"/>
      <c r="R56" s="18"/>
    </row>
    <row r="57" spans="1:20">
      <c r="A57" s="2"/>
      <c r="Q57" s="63"/>
      <c r="R57" s="18"/>
    </row>
    <row r="58" spans="1:20">
      <c r="A58" s="2"/>
      <c r="Q58" s="63"/>
      <c r="R58" s="18"/>
    </row>
    <row r="59" spans="1:20">
      <c r="A59" s="2"/>
      <c r="Q59" s="63"/>
      <c r="R59" s="18"/>
    </row>
    <row r="60" spans="1:20">
      <c r="A60" s="2"/>
      <c r="Q60" s="63"/>
      <c r="R60" s="18"/>
    </row>
    <row r="61" spans="1:20" ht="4.5" customHeight="1">
      <c r="A61" s="2"/>
      <c r="M61" s="19"/>
      <c r="N61" s="19"/>
      <c r="O61" s="19"/>
      <c r="P61" s="19"/>
      <c r="Q61" s="63"/>
      <c r="R61" s="18"/>
    </row>
    <row r="62" spans="1:20" ht="15" hidden="1" customHeight="1">
      <c r="A62" s="2"/>
      <c r="M62" s="19"/>
      <c r="N62" s="19"/>
      <c r="O62" s="19"/>
      <c r="P62" s="19"/>
      <c r="Q62" s="63"/>
      <c r="R62" s="18"/>
    </row>
    <row r="63" spans="1:20" ht="6" customHeight="1">
      <c r="A63" s="2"/>
      <c r="M63" s="18"/>
      <c r="N63" s="18"/>
      <c r="O63" s="18"/>
      <c r="P63" s="18"/>
      <c r="Q63" s="63"/>
      <c r="R63" s="18"/>
    </row>
    <row r="64" spans="1:20">
      <c r="A64" s="2"/>
    </row>
    <row r="65" spans="1:16">
      <c r="A65" s="2"/>
    </row>
    <row r="66" spans="1:16">
      <c r="A66" s="2"/>
      <c r="B66" s="13"/>
      <c r="C66" s="13"/>
      <c r="D66" s="13"/>
      <c r="E66" s="13"/>
      <c r="F66" s="13"/>
      <c r="G66" s="13"/>
      <c r="H66" s="13"/>
      <c r="I66" s="13"/>
      <c r="J66" s="13"/>
      <c r="K66" s="13"/>
      <c r="L66" s="2"/>
      <c r="M66" s="13"/>
      <c r="N66" s="13"/>
      <c r="O66" s="13"/>
      <c r="P66" s="13"/>
    </row>
    <row r="67" spans="1:16">
      <c r="A67" s="2"/>
      <c r="B67" s="13"/>
      <c r="C67" s="13"/>
      <c r="D67" s="13"/>
      <c r="E67" s="13"/>
      <c r="F67" s="13"/>
      <c r="G67" s="13"/>
      <c r="H67" s="13"/>
      <c r="I67" s="13"/>
      <c r="J67" s="13"/>
      <c r="K67" s="13"/>
      <c r="L67" s="2"/>
      <c r="M67" s="13"/>
      <c r="N67" s="13"/>
      <c r="O67" s="13"/>
      <c r="P67" s="13"/>
    </row>
    <row r="68" spans="1:16">
      <c r="A68" s="2"/>
      <c r="B68" s="13"/>
      <c r="C68" s="13"/>
      <c r="D68" s="13"/>
      <c r="E68" s="13"/>
      <c r="F68" s="13"/>
      <c r="G68" s="13"/>
      <c r="H68" s="13"/>
      <c r="I68" s="13"/>
      <c r="J68" s="13"/>
      <c r="K68" s="13"/>
      <c r="L68" s="2"/>
      <c r="M68" s="13"/>
      <c r="N68" s="13"/>
      <c r="O68" s="13"/>
      <c r="P68" s="13"/>
    </row>
    <row r="69" spans="1:16">
      <c r="A69" s="2"/>
      <c r="B69" s="13"/>
      <c r="C69" s="13"/>
      <c r="D69" s="13"/>
      <c r="E69" s="13"/>
      <c r="F69" s="13"/>
      <c r="G69" s="13"/>
      <c r="H69" s="13"/>
      <c r="I69" s="13"/>
      <c r="J69" s="13"/>
      <c r="K69" s="13"/>
      <c r="L69" s="2"/>
      <c r="M69" s="13"/>
      <c r="N69" s="13"/>
      <c r="O69" s="13"/>
      <c r="P69" s="13"/>
    </row>
    <row r="70" spans="1:16">
      <c r="A70" s="2"/>
      <c r="B70" s="13"/>
      <c r="C70" s="13"/>
      <c r="D70" s="13"/>
      <c r="E70" s="13"/>
      <c r="F70" s="13"/>
      <c r="G70" s="13"/>
      <c r="H70" s="13"/>
      <c r="I70" s="13"/>
      <c r="J70" s="13"/>
      <c r="K70" s="13"/>
      <c r="L70" s="2"/>
      <c r="M70" s="13"/>
      <c r="N70" s="13"/>
      <c r="O70" s="13"/>
      <c r="P70" s="13"/>
    </row>
    <row r="71" spans="1:16">
      <c r="A71" s="2"/>
      <c r="B71" s="13"/>
      <c r="C71" s="13"/>
      <c r="D71" s="13"/>
      <c r="E71" s="13"/>
      <c r="F71" s="13"/>
      <c r="G71" s="13"/>
      <c r="H71" s="13"/>
      <c r="I71" s="13"/>
      <c r="J71" s="13"/>
      <c r="K71" s="13"/>
      <c r="L71" s="2"/>
      <c r="M71" s="13"/>
      <c r="N71" s="13"/>
      <c r="O71" s="13"/>
      <c r="P71" s="13"/>
    </row>
    <row r="72" spans="1:16">
      <c r="A72" s="2"/>
      <c r="B72" s="13"/>
      <c r="C72" s="13"/>
      <c r="D72" s="13"/>
      <c r="E72" s="13"/>
      <c r="F72" s="13"/>
      <c r="G72" s="13"/>
      <c r="H72" s="13"/>
      <c r="I72" s="13"/>
      <c r="J72" s="13"/>
      <c r="K72" s="13"/>
      <c r="L72" s="2"/>
      <c r="M72" s="13"/>
      <c r="N72" s="13"/>
      <c r="O72" s="13"/>
      <c r="P72" s="13"/>
    </row>
    <row r="73" spans="1:16">
      <c r="A73" s="2"/>
      <c r="B73" s="13"/>
      <c r="C73" s="13"/>
      <c r="D73" s="13"/>
      <c r="E73" s="13"/>
      <c r="F73" s="13"/>
      <c r="G73" s="13"/>
      <c r="H73" s="13"/>
      <c r="I73" s="13"/>
      <c r="J73" s="13"/>
      <c r="K73" s="13"/>
      <c r="L73" s="2"/>
      <c r="M73" s="13"/>
      <c r="N73" s="13"/>
      <c r="O73" s="13"/>
      <c r="P73" s="13"/>
    </row>
    <row r="74" spans="1:16">
      <c r="A74" s="2"/>
      <c r="B74" s="13"/>
      <c r="C74" s="13"/>
      <c r="D74" s="13"/>
      <c r="E74" s="13"/>
      <c r="F74" s="13"/>
      <c r="G74" s="13"/>
      <c r="H74" s="13"/>
      <c r="I74" s="13"/>
      <c r="J74" s="13"/>
      <c r="K74" s="13"/>
      <c r="L74" s="2"/>
      <c r="M74" s="13"/>
      <c r="N74" s="13"/>
      <c r="O74" s="13"/>
      <c r="P74" s="13"/>
    </row>
    <row r="75" spans="1:16">
      <c r="A75" s="2"/>
      <c r="B75" s="13"/>
      <c r="C75" s="13"/>
      <c r="D75" s="41"/>
      <c r="E75" s="13"/>
      <c r="F75" s="13"/>
      <c r="G75" s="13"/>
      <c r="H75" s="13"/>
      <c r="I75" s="13"/>
      <c r="J75" s="13"/>
      <c r="K75" s="13"/>
      <c r="L75" s="2"/>
      <c r="M75" s="13"/>
      <c r="N75" s="13"/>
      <c r="O75" s="13"/>
      <c r="P75" s="13"/>
    </row>
    <row r="76" spans="1:16">
      <c r="A76" s="2"/>
      <c r="B76" s="13"/>
      <c r="C76" s="13"/>
      <c r="D76" s="13"/>
      <c r="E76" s="13"/>
      <c r="F76" s="13"/>
      <c r="G76" s="13"/>
      <c r="H76" s="13"/>
      <c r="I76" s="13"/>
      <c r="J76" s="13"/>
      <c r="K76" s="13"/>
      <c r="L76" s="2"/>
      <c r="M76" s="13"/>
      <c r="N76" s="13"/>
      <c r="O76" s="13"/>
      <c r="P76" s="13"/>
    </row>
    <row r="77" spans="1:16">
      <c r="A77" s="2"/>
      <c r="B77" s="13"/>
      <c r="C77" s="13"/>
      <c r="D77" s="13"/>
      <c r="E77" s="13"/>
      <c r="F77" s="13"/>
      <c r="G77" s="13"/>
      <c r="H77" s="13"/>
      <c r="I77" s="13"/>
      <c r="J77" s="13"/>
      <c r="K77" s="13"/>
      <c r="L77" s="2"/>
      <c r="M77" s="13"/>
      <c r="N77" s="13"/>
      <c r="O77" s="13"/>
      <c r="P77" s="13"/>
    </row>
    <row r="88" spans="2:2">
      <c r="B88" s="39"/>
    </row>
  </sheetData>
  <mergeCells count="19">
    <mergeCell ref="X28:AH38"/>
    <mergeCell ref="Y5:AG5"/>
    <mergeCell ref="S18:V18"/>
    <mergeCell ref="S1:V5"/>
    <mergeCell ref="S9:V9"/>
    <mergeCell ref="S12:V12"/>
    <mergeCell ref="S14:V14"/>
    <mergeCell ref="W1:AH1"/>
    <mergeCell ref="S6:V6"/>
    <mergeCell ref="S7:V7"/>
    <mergeCell ref="S8:V8"/>
    <mergeCell ref="S13:V13"/>
    <mergeCell ref="S10:V10"/>
    <mergeCell ref="S11:V11"/>
    <mergeCell ref="S23:V23"/>
    <mergeCell ref="S25:V25"/>
    <mergeCell ref="S21:V21"/>
    <mergeCell ref="S20:V20"/>
    <mergeCell ref="S17:V17"/>
  </mergeCells>
  <phoneticPr fontId="15" type="noConversion"/>
  <conditionalFormatting sqref="Q2:Q44">
    <cfRule type="cellIs" dxfId="4" priority="3" stopIfTrue="1" operator="between">
      <formula>0</formula>
      <formula>44.999</formula>
    </cfRule>
    <cfRule type="cellIs" dxfId="3" priority="4" stopIfTrue="1" operator="between">
      <formula>45</formula>
      <formula>54.999</formula>
    </cfRule>
    <cfRule type="cellIs" dxfId="2" priority="5" stopIfTrue="1" operator="between">
      <formula>55</formula>
      <formula>69.999</formula>
    </cfRule>
  </conditionalFormatting>
  <conditionalFormatting sqref="Q2:Q44">
    <cfRule type="cellIs" dxfId="1" priority="2" operator="between">
      <formula>70</formula>
      <formula>84.9999</formula>
    </cfRule>
  </conditionalFormatting>
  <conditionalFormatting sqref="Q2:Q44">
    <cfRule type="cellIs" dxfId="0" priority="1" operator="between">
      <formula>85</formula>
      <formula>100</formula>
    </cfRule>
  </conditionalFormatting>
  <hyperlinks>
    <hyperlink ref="B25" r:id="rId1" xr:uid="{00000000-0004-0000-0100-000000000000}"/>
  </hyperlinks>
  <pageMargins left="0.7" right="0.7" top="0.75" bottom="0.75" header="0.3" footer="0.3"/>
  <pageSetup paperSize="9" scale="41" orientation="portrait" r:id="rId2"/>
  <colBreaks count="1" manualBreakCount="1">
    <brk id="22" max="43" man="1"/>
  </colBreaks>
  <drawing r:id="rId3"/>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39997558519241921"/>
  </sheetPr>
  <dimension ref="A1:D28"/>
  <sheetViews>
    <sheetView tabSelected="1" zoomScale="115" zoomScaleNormal="115" workbookViewId="0">
      <selection activeCell="B15" sqref="B15"/>
    </sheetView>
  </sheetViews>
  <sheetFormatPr defaultRowHeight="15"/>
  <cols>
    <col min="1" max="1" width="9.14453125" style="124"/>
    <col min="2" max="2" width="47.484375" style="123" customWidth="1"/>
    <col min="3" max="3" width="12.23828125" style="123" customWidth="1"/>
    <col min="4" max="4" width="73.58203125" style="123" customWidth="1"/>
  </cols>
  <sheetData>
    <row r="1" spans="1:4">
      <c r="A1" s="192"/>
      <c r="B1" s="190" t="s">
        <v>51</v>
      </c>
      <c r="C1" s="124"/>
      <c r="D1" s="190" t="s">
        <v>52</v>
      </c>
    </row>
    <row r="2" spans="1:4">
      <c r="A2" s="193"/>
      <c r="B2" s="191"/>
      <c r="C2" s="124"/>
      <c r="D2" s="190"/>
    </row>
    <row r="3" spans="1:4" s="122" customFormat="1" ht="38.25" customHeight="1">
      <c r="A3" s="128">
        <v>1</v>
      </c>
      <c r="B3" s="131" t="s">
        <v>56</v>
      </c>
      <c r="C3" s="125"/>
      <c r="D3" s="127" t="s">
        <v>18</v>
      </c>
    </row>
    <row r="4" spans="1:4" s="122" customFormat="1" ht="38.25" customHeight="1">
      <c r="A4" s="128">
        <v>2</v>
      </c>
      <c r="B4" s="131" t="s">
        <v>55</v>
      </c>
      <c r="C4" s="125"/>
      <c r="D4" s="127" t="s">
        <v>19</v>
      </c>
    </row>
    <row r="5" spans="1:4" s="122" customFormat="1" ht="38.25" customHeight="1">
      <c r="A5" s="128">
        <v>3</v>
      </c>
      <c r="B5" s="131" t="s">
        <v>58</v>
      </c>
      <c r="C5" s="125"/>
      <c r="D5" s="127" t="s">
        <v>20</v>
      </c>
    </row>
    <row r="6" spans="1:4" s="122" customFormat="1" ht="38.25" customHeight="1">
      <c r="A6" s="128">
        <v>4</v>
      </c>
      <c r="B6" s="131" t="s">
        <v>59</v>
      </c>
      <c r="C6" s="125"/>
      <c r="D6" s="127" t="s">
        <v>21</v>
      </c>
    </row>
    <row r="7" spans="1:4" s="122" customFormat="1" ht="38.25" customHeight="1">
      <c r="A7" s="128">
        <v>5</v>
      </c>
      <c r="B7" s="131" t="s">
        <v>64</v>
      </c>
      <c r="C7" s="125"/>
      <c r="D7" s="127" t="s">
        <v>22</v>
      </c>
    </row>
    <row r="8" spans="1:4" s="122" customFormat="1" ht="38.25" customHeight="1">
      <c r="A8" s="128">
        <v>6</v>
      </c>
      <c r="B8" s="131" t="s">
        <v>65</v>
      </c>
      <c r="C8" s="125"/>
      <c r="D8" s="127" t="s">
        <v>23</v>
      </c>
    </row>
    <row r="9" spans="1:4" s="122" customFormat="1" ht="38.25" customHeight="1">
      <c r="A9" s="128">
        <v>7</v>
      </c>
      <c r="B9" s="134" t="s">
        <v>60</v>
      </c>
      <c r="C9" s="125"/>
      <c r="D9" s="127" t="s">
        <v>24</v>
      </c>
    </row>
    <row r="10" spans="1:4" s="122" customFormat="1" ht="38.25" customHeight="1">
      <c r="A10" s="128">
        <v>8</v>
      </c>
      <c r="B10" s="134" t="s">
        <v>61</v>
      </c>
      <c r="C10" s="125"/>
      <c r="D10" s="127" t="s">
        <v>25</v>
      </c>
    </row>
    <row r="11" spans="1:4" s="122" customFormat="1" ht="38.25" customHeight="1">
      <c r="A11" s="128">
        <v>9</v>
      </c>
      <c r="B11" s="134" t="s">
        <v>62</v>
      </c>
      <c r="C11" s="125"/>
      <c r="D11" s="127" t="s">
        <v>57</v>
      </c>
    </row>
    <row r="12" spans="1:4" s="122" customFormat="1" ht="38.25" customHeight="1">
      <c r="A12" s="128">
        <v>10</v>
      </c>
      <c r="B12" s="134" t="s">
        <v>63</v>
      </c>
      <c r="C12" s="126"/>
      <c r="D12" s="127" t="s">
        <v>26</v>
      </c>
    </row>
    <row r="13" spans="1:4" s="122" customFormat="1">
      <c r="A13" s="124"/>
      <c r="B13" s="130"/>
      <c r="C13" s="123"/>
      <c r="D13" s="123"/>
    </row>
    <row r="14" spans="1:4" s="122" customFormat="1">
      <c r="A14" s="124"/>
      <c r="B14" s="130"/>
      <c r="C14" s="123"/>
      <c r="D14" s="123"/>
    </row>
    <row r="15" spans="1:4" s="122" customFormat="1">
      <c r="A15" s="124"/>
      <c r="B15" s="130"/>
      <c r="C15" s="123"/>
      <c r="D15" s="123"/>
    </row>
    <row r="16" spans="1:4" s="122" customFormat="1">
      <c r="A16" s="124"/>
      <c r="B16" s="123"/>
      <c r="C16" s="123"/>
      <c r="D16" s="123"/>
    </row>
    <row r="17" spans="1:4" s="122" customFormat="1">
      <c r="A17" s="124"/>
      <c r="B17" s="123"/>
      <c r="C17" s="123"/>
      <c r="D17" s="123"/>
    </row>
    <row r="18" spans="1:4" s="122" customFormat="1">
      <c r="A18" s="124"/>
      <c r="B18" s="123"/>
      <c r="C18" s="123"/>
      <c r="D18" s="123"/>
    </row>
    <row r="19" spans="1:4" s="122" customFormat="1">
      <c r="A19" s="124"/>
      <c r="B19" s="123"/>
      <c r="C19" s="123"/>
      <c r="D19" s="123"/>
    </row>
    <row r="20" spans="1:4" s="122" customFormat="1">
      <c r="A20" s="124"/>
      <c r="B20" s="123"/>
      <c r="C20" s="123"/>
      <c r="D20" s="123"/>
    </row>
    <row r="21" spans="1:4" s="122" customFormat="1">
      <c r="A21" s="124"/>
      <c r="B21" s="123"/>
      <c r="C21" s="123"/>
      <c r="D21" s="123"/>
    </row>
    <row r="22" spans="1:4" s="122" customFormat="1">
      <c r="A22" s="124"/>
      <c r="B22" s="123"/>
      <c r="C22" s="123"/>
      <c r="D22" s="123"/>
    </row>
    <row r="23" spans="1:4" s="122" customFormat="1">
      <c r="A23" s="124"/>
      <c r="B23" s="123"/>
      <c r="C23" s="123"/>
      <c r="D23" s="123"/>
    </row>
    <row r="24" spans="1:4" s="122" customFormat="1">
      <c r="A24" s="124"/>
      <c r="B24" s="123"/>
      <c r="C24" s="123"/>
      <c r="D24" s="123"/>
    </row>
    <row r="25" spans="1:4" s="122" customFormat="1">
      <c r="A25" s="124"/>
      <c r="B25" s="123"/>
      <c r="C25" s="123"/>
      <c r="D25" s="123"/>
    </row>
    <row r="26" spans="1:4" s="122" customFormat="1">
      <c r="A26" s="124"/>
      <c r="B26" s="123"/>
      <c r="C26" s="123"/>
      <c r="D26" s="123"/>
    </row>
    <row r="27" spans="1:4" s="122" customFormat="1">
      <c r="A27" s="124"/>
      <c r="B27" s="123"/>
      <c r="C27" s="123"/>
      <c r="D27" s="123"/>
    </row>
    <row r="28" spans="1:4" s="122" customFormat="1">
      <c r="A28" s="124"/>
      <c r="B28" s="123"/>
      <c r="C28" s="123"/>
      <c r="D28" s="123"/>
    </row>
  </sheetData>
  <mergeCells count="3">
    <mergeCell ref="B1:B2"/>
    <mergeCell ref="D1:D2"/>
    <mergeCell ref="A1:A2"/>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48"/>
  </sheetPr>
  <dimension ref="A1:AB55"/>
  <sheetViews>
    <sheetView showZeros="0" view="pageBreakPreview" topLeftCell="A25" zoomScale="85" zoomScaleNormal="70" zoomScaleSheetLayoutView="85" workbookViewId="0">
      <selection activeCell="H34" sqref="H34"/>
    </sheetView>
  </sheetViews>
  <sheetFormatPr defaultColWidth="9.14453125" defaultRowHeight="15"/>
  <cols>
    <col min="1" max="1" width="3.49609375" style="2" customWidth="1"/>
    <col min="2" max="2" width="5.109375" style="2" customWidth="1"/>
    <col min="3" max="3" width="24.2109375" style="13" customWidth="1"/>
    <col min="4" max="4" width="4.3046875" style="14" customWidth="1"/>
    <col min="5" max="5" width="5.51171875" style="14" customWidth="1"/>
    <col min="6" max="6" width="5.78125" style="14" customWidth="1"/>
    <col min="7" max="7" width="7.53125" style="14" customWidth="1"/>
    <col min="8" max="8" width="6.3203125" style="14" customWidth="1"/>
    <col min="9" max="9" width="6.58984375" style="14" customWidth="1"/>
    <col min="10" max="10" width="6.1875" style="14" customWidth="1"/>
    <col min="11" max="11" width="7.26171875" style="14" customWidth="1"/>
    <col min="12" max="12" width="5.51171875" style="14" customWidth="1"/>
    <col min="13" max="13" width="9.01171875" style="14" customWidth="1"/>
    <col min="14" max="14" width="9.14453125" style="15"/>
    <col min="15" max="15" width="3.49609375" style="13" customWidth="1"/>
    <col min="16" max="16" width="4.3046875" style="4" hidden="1" customWidth="1"/>
    <col min="17" max="17" width="5.51171875" style="4" hidden="1" customWidth="1"/>
    <col min="18" max="18" width="4.5703125" style="4" hidden="1" customWidth="1"/>
    <col min="19" max="28" width="9.14453125" style="4" hidden="1" customWidth="1"/>
    <col min="29" max="16384" width="9.14453125" style="4"/>
  </cols>
  <sheetData>
    <row r="1" spans="1:16" ht="18.75" customHeight="1">
      <c r="A1" s="194" t="str">
        <f>eokul!S10</f>
        <v xml:space="preserve">İSTİKLAL ORTAOKULU 
</v>
      </c>
      <c r="B1" s="194"/>
      <c r="C1" s="194"/>
      <c r="D1" s="194"/>
      <c r="E1" s="194"/>
      <c r="F1" s="194"/>
      <c r="G1" s="194"/>
      <c r="H1" s="194"/>
      <c r="I1" s="194"/>
      <c r="J1" s="194"/>
      <c r="K1" s="194"/>
      <c r="L1" s="194"/>
      <c r="M1" s="194"/>
      <c r="N1" s="194"/>
    </row>
    <row r="2" spans="1:16" ht="18.75" customHeight="1">
      <c r="A2" s="198" t="str">
        <f>eokul!S25</f>
        <v>2020-2021 EĞİTİM ÖĞRETİM YILI</v>
      </c>
      <c r="B2" s="194"/>
      <c r="C2" s="194"/>
      <c r="D2" s="194"/>
      <c r="E2" s="194"/>
      <c r="F2" s="194"/>
      <c r="G2" s="194"/>
      <c r="H2" s="194"/>
      <c r="I2" s="194"/>
      <c r="J2" s="194"/>
      <c r="K2" s="194"/>
      <c r="L2" s="194"/>
      <c r="M2" s="194"/>
      <c r="N2" s="194"/>
    </row>
    <row r="3" spans="1:16" ht="33.75" customHeight="1">
      <c r="A3" s="199" t="str">
        <f>eokul!S21</f>
        <v>MÜZİK DERSİ</v>
      </c>
      <c r="B3" s="199"/>
      <c r="C3" s="199"/>
      <c r="D3" s="199"/>
      <c r="E3" s="199"/>
      <c r="F3" s="200" t="str">
        <f>eokul!S23</f>
        <v>I.DÖNEM</v>
      </c>
      <c r="G3" s="200"/>
      <c r="H3" s="201" t="s">
        <v>66</v>
      </c>
      <c r="I3" s="201"/>
      <c r="J3" s="201"/>
      <c r="K3" s="201"/>
      <c r="L3" s="201"/>
      <c r="M3" s="201"/>
      <c r="N3" s="201"/>
      <c r="O3" s="2"/>
      <c r="P3" s="3"/>
    </row>
    <row r="4" spans="1:16" ht="17.25" customHeight="1">
      <c r="A4" s="197" t="str">
        <f>eokul!S18</f>
        <v>7 C SINIFI</v>
      </c>
      <c r="B4" s="197"/>
      <c r="C4" s="197"/>
      <c r="D4" s="197"/>
      <c r="E4" s="197"/>
      <c r="F4" s="197"/>
      <c r="G4" s="197"/>
      <c r="H4" s="197"/>
      <c r="I4" s="197"/>
      <c r="J4" s="197"/>
      <c r="K4" s="197"/>
      <c r="L4" s="197"/>
      <c r="M4" s="197"/>
      <c r="N4" s="197"/>
      <c r="O4" s="2"/>
      <c r="P4" s="3"/>
    </row>
    <row r="5" spans="1:16" ht="152.25" customHeight="1">
      <c r="A5" s="5" t="s">
        <v>2</v>
      </c>
      <c r="B5" s="5" t="s">
        <v>1</v>
      </c>
      <c r="C5" s="6" t="s">
        <v>17</v>
      </c>
      <c r="D5" s="129" t="str">
        <f>'ÖLÇEK KRİTERLERİ'!B3</f>
        <v>Derse hazırlıklı gelir. Öğretim materyallerini bulundurma</v>
      </c>
      <c r="E5" s="129" t="str">
        <f>'ÖLÇEK KRİTERLERİ'!B4</f>
        <v xml:space="preserve">Derste kurallara uyar, dersin düzenini bozmaz. </v>
      </c>
      <c r="F5" s="129" t="str">
        <f>'ÖLÇEK KRİTERLERİ'!B5</f>
        <v>Müziğe karşı ilgi duyuş, Hazırbulunuşluluk düzeyi</v>
      </c>
      <c r="G5" s="129" t="str">
        <f>'ÖLÇEK KRİTERLERİ'!B6</f>
        <v>Ritim tutabilme ve Kelimelerin doğruluğu</v>
      </c>
      <c r="H5" s="129" t="str">
        <f>'ÖLÇEK KRİTERLERİ'!B7</f>
        <v xml:space="preserve">Grupla çalışma becerisi, Verilen görevleri yapabilme </v>
      </c>
      <c r="I5" s="129" t="str">
        <f>'ÖLÇEK KRİTERLERİ'!B8</f>
        <v xml:space="preserve">Notalara ve Noktalama işaretlerine dikkat                            </v>
      </c>
      <c r="J5" s="129" t="str">
        <f>'ÖLÇEK KRİTERLERİ'!B9</f>
        <v>Müzik aletleri çalabilme becerisi</v>
      </c>
      <c r="K5" s="129" t="str">
        <f>'ÖLÇEK KRİTERLERİ'!B10</f>
        <v>Müziksel etkinliklere katılmaya istekli oluş</v>
      </c>
      <c r="L5" s="129" t="str">
        <f>'ÖLÇEK KRİTERLERİ'!B11</f>
        <v>Kendi başına ürünler oluşturabilme</v>
      </c>
      <c r="M5" s="129" t="str">
        <f>'ÖLÇEK KRİTERLERİ'!B12</f>
        <v>Kendi özelliklerinin farkında oluş</v>
      </c>
      <c r="N5" s="5" t="s">
        <v>0</v>
      </c>
      <c r="O5" s="2"/>
      <c r="P5" s="3"/>
    </row>
    <row r="6" spans="1:16">
      <c r="A6" s="24">
        <v>1</v>
      </c>
      <c r="B6" s="104">
        <f>eokul!A2</f>
        <v>400</v>
      </c>
      <c r="C6" s="7">
        <f>eokul!B2</f>
        <v>0</v>
      </c>
      <c r="D6" s="8">
        <f>($N6-MOD($N6,10))/10+IF(MOD($N6,10)&gt;0,1,0)</f>
        <v>10</v>
      </c>
      <c r="E6" s="8">
        <f>($N6-MOD($N6,10))/10+IF(MOD($N6,10)&gt;1,1,0)</f>
        <v>10</v>
      </c>
      <c r="F6" s="8">
        <f>($N6-MOD($N6,10))/10+IF(MOD($N6,10)&gt;2,1,0)</f>
        <v>10</v>
      </c>
      <c r="G6" s="8">
        <f>($N6-MOD($N6,10))/10+IF(MOD($N6,10)&gt;3,1,0)</f>
        <v>10</v>
      </c>
      <c r="H6" s="8">
        <f>($N6-MOD($N6,10))/10+IF(MOD($N6,10)&gt;4,1,0)</f>
        <v>10</v>
      </c>
      <c r="I6" s="8">
        <f>($N6-MOD($N6,10))/10+IF(MOD($N6,10)&gt;5,1,0)</f>
        <v>10</v>
      </c>
      <c r="J6" s="8">
        <f>($N6-MOD($N6,10))/10+IF(MOD($N6,10)&gt;6,1,0)</f>
        <v>10</v>
      </c>
      <c r="K6" s="8">
        <f>($N6-MOD($N6,10))/10+IF(MOD($N6,10)&gt;7,1,0)</f>
        <v>10</v>
      </c>
      <c r="L6" s="8">
        <f>($N6-MOD($N6,10))/10+IF(MOD($N6,10)&gt;8,1,0)</f>
        <v>10</v>
      </c>
      <c r="M6" s="8">
        <f>($N6-MOD($N6,10))/10+IF(MOD($N6,10)&gt;9,1,0)</f>
        <v>10</v>
      </c>
      <c r="N6" s="9">
        <f>eokul!C2</f>
        <v>100</v>
      </c>
      <c r="O6" s="2"/>
      <c r="P6" s="3"/>
    </row>
    <row r="7" spans="1:16">
      <c r="A7" s="24">
        <v>2</v>
      </c>
      <c r="B7" s="104">
        <f>eokul!A3</f>
        <v>401</v>
      </c>
      <c r="C7" s="7">
        <f>eokul!B3</f>
        <v>0</v>
      </c>
      <c r="D7" s="8">
        <f t="shared" ref="D7:D45" si="0">($N7-MOD($N7,10))/10+IF(MOD($N7,10)&gt;0,1,0)</f>
        <v>10</v>
      </c>
      <c r="E7" s="8">
        <f t="shared" ref="E7:E45" si="1">($N7-MOD($N7,10))/10+IF(MOD($N7,10)&gt;1,1,0)</f>
        <v>10</v>
      </c>
      <c r="F7" s="8">
        <f t="shared" ref="F7:F45" si="2">($N7-MOD($N7,10))/10+IF(MOD($N7,10)&gt;2,1,0)</f>
        <v>10</v>
      </c>
      <c r="G7" s="8">
        <f t="shared" ref="G7:G45" si="3">($N7-MOD($N7,10))/10+IF(MOD($N7,10)&gt;3,1,0)</f>
        <v>10</v>
      </c>
      <c r="H7" s="8">
        <f t="shared" ref="H7:H45" si="4">($N7-MOD($N7,10))/10+IF(MOD($N7,10)&gt;4,1,0)</f>
        <v>10</v>
      </c>
      <c r="I7" s="8">
        <f t="shared" ref="I7:I45" si="5">($N7-MOD($N7,10))/10+IF(MOD($N7,10)&gt;5,1,0)</f>
        <v>10</v>
      </c>
      <c r="J7" s="8">
        <f t="shared" ref="J7:J45" si="6">($N7-MOD($N7,10))/10+IF(MOD($N7,10)&gt;6,1,0)</f>
        <v>10</v>
      </c>
      <c r="K7" s="8">
        <f t="shared" ref="K7:K45" si="7">($N7-MOD($N7,10))/10+IF(MOD($N7,10)&gt;7,1,0)</f>
        <v>10</v>
      </c>
      <c r="L7" s="8">
        <f t="shared" ref="L7:L45" si="8">($N7-MOD($N7,10))/10+IF(MOD($N7,10)&gt;8,1,0)</f>
        <v>10</v>
      </c>
      <c r="M7" s="8">
        <f t="shared" ref="M7:M45" si="9">($N7-MOD($N7,10))/10+IF(MOD($N7,10)&gt;9,1,0)</f>
        <v>10</v>
      </c>
      <c r="N7" s="9">
        <f>eokul!C3</f>
        <v>100</v>
      </c>
      <c r="O7" s="2"/>
      <c r="P7" s="3"/>
    </row>
    <row r="8" spans="1:16">
      <c r="A8" s="24">
        <v>3</v>
      </c>
      <c r="B8" s="104">
        <f>eokul!A4</f>
        <v>413</v>
      </c>
      <c r="C8" s="7">
        <f>eokul!B4</f>
        <v>0</v>
      </c>
      <c r="D8" s="8">
        <f t="shared" si="0"/>
        <v>10</v>
      </c>
      <c r="E8" s="8">
        <f t="shared" si="1"/>
        <v>10</v>
      </c>
      <c r="F8" s="8">
        <f t="shared" si="2"/>
        <v>10</v>
      </c>
      <c r="G8" s="8">
        <f t="shared" si="3"/>
        <v>10</v>
      </c>
      <c r="H8" s="8">
        <f t="shared" si="4"/>
        <v>10</v>
      </c>
      <c r="I8" s="8">
        <f t="shared" si="5"/>
        <v>10</v>
      </c>
      <c r="J8" s="8">
        <f t="shared" si="6"/>
        <v>10</v>
      </c>
      <c r="K8" s="8">
        <f t="shared" si="7"/>
        <v>10</v>
      </c>
      <c r="L8" s="8">
        <f t="shared" si="8"/>
        <v>10</v>
      </c>
      <c r="M8" s="8">
        <f t="shared" si="9"/>
        <v>10</v>
      </c>
      <c r="N8" s="9">
        <f>eokul!C4</f>
        <v>100</v>
      </c>
      <c r="O8" s="2"/>
      <c r="P8" s="3"/>
    </row>
    <row r="9" spans="1:16">
      <c r="A9" s="24">
        <v>4</v>
      </c>
      <c r="B9" s="104">
        <f>eokul!A5</f>
        <v>421</v>
      </c>
      <c r="C9" s="7">
        <f>eokul!B5</f>
        <v>0</v>
      </c>
      <c r="D9" s="8">
        <f t="shared" si="0"/>
        <v>10</v>
      </c>
      <c r="E9" s="8">
        <f t="shared" si="1"/>
        <v>10</v>
      </c>
      <c r="F9" s="8">
        <f t="shared" si="2"/>
        <v>10</v>
      </c>
      <c r="G9" s="8">
        <f t="shared" si="3"/>
        <v>10</v>
      </c>
      <c r="H9" s="8">
        <f t="shared" si="4"/>
        <v>10</v>
      </c>
      <c r="I9" s="8">
        <f t="shared" si="5"/>
        <v>10</v>
      </c>
      <c r="J9" s="8">
        <f t="shared" si="6"/>
        <v>10</v>
      </c>
      <c r="K9" s="8">
        <f t="shared" si="7"/>
        <v>10</v>
      </c>
      <c r="L9" s="8">
        <f t="shared" si="8"/>
        <v>10</v>
      </c>
      <c r="M9" s="8">
        <f t="shared" si="9"/>
        <v>10</v>
      </c>
      <c r="N9" s="9">
        <f>eokul!C5</f>
        <v>100</v>
      </c>
      <c r="O9" s="2"/>
      <c r="P9" s="3"/>
    </row>
    <row r="10" spans="1:16">
      <c r="A10" s="24">
        <v>5</v>
      </c>
      <c r="B10" s="104">
        <f>eokul!A6</f>
        <v>423</v>
      </c>
      <c r="C10" s="7">
        <f>eokul!B6</f>
        <v>0</v>
      </c>
      <c r="D10" s="8">
        <f t="shared" si="0"/>
        <v>10</v>
      </c>
      <c r="E10" s="8">
        <f t="shared" si="1"/>
        <v>10</v>
      </c>
      <c r="F10" s="8">
        <f t="shared" si="2"/>
        <v>10</v>
      </c>
      <c r="G10" s="8">
        <f t="shared" si="3"/>
        <v>10</v>
      </c>
      <c r="H10" s="8">
        <f t="shared" si="4"/>
        <v>10</v>
      </c>
      <c r="I10" s="8">
        <f t="shared" si="5"/>
        <v>10</v>
      </c>
      <c r="J10" s="8">
        <f t="shared" si="6"/>
        <v>10</v>
      </c>
      <c r="K10" s="8">
        <f t="shared" si="7"/>
        <v>10</v>
      </c>
      <c r="L10" s="8">
        <f t="shared" si="8"/>
        <v>10</v>
      </c>
      <c r="M10" s="8">
        <f t="shared" si="9"/>
        <v>10</v>
      </c>
      <c r="N10" s="9">
        <f>eokul!C6</f>
        <v>100</v>
      </c>
      <c r="O10" s="2"/>
      <c r="P10" s="3"/>
    </row>
    <row r="11" spans="1:16">
      <c r="A11" s="24">
        <v>6</v>
      </c>
      <c r="B11" s="104">
        <f>eokul!A7</f>
        <v>434</v>
      </c>
      <c r="C11" s="7">
        <f>eokul!B7</f>
        <v>0</v>
      </c>
      <c r="D11" s="8">
        <f t="shared" si="0"/>
        <v>10</v>
      </c>
      <c r="E11" s="8">
        <f t="shared" si="1"/>
        <v>10</v>
      </c>
      <c r="F11" s="8">
        <f t="shared" si="2"/>
        <v>10</v>
      </c>
      <c r="G11" s="8">
        <f t="shared" si="3"/>
        <v>10</v>
      </c>
      <c r="H11" s="8">
        <f t="shared" si="4"/>
        <v>10</v>
      </c>
      <c r="I11" s="8">
        <f t="shared" si="5"/>
        <v>10</v>
      </c>
      <c r="J11" s="8">
        <f t="shared" si="6"/>
        <v>10</v>
      </c>
      <c r="K11" s="8">
        <f t="shared" si="7"/>
        <v>10</v>
      </c>
      <c r="L11" s="8">
        <f t="shared" si="8"/>
        <v>10</v>
      </c>
      <c r="M11" s="8">
        <f t="shared" si="9"/>
        <v>10</v>
      </c>
      <c r="N11" s="9">
        <f>eokul!C7</f>
        <v>100</v>
      </c>
      <c r="O11" s="2"/>
      <c r="P11" s="3"/>
    </row>
    <row r="12" spans="1:16">
      <c r="A12" s="24">
        <v>7</v>
      </c>
      <c r="B12" s="104">
        <f>eokul!A8</f>
        <v>444</v>
      </c>
      <c r="C12" s="7">
        <f>eokul!B8</f>
        <v>0</v>
      </c>
      <c r="D12" s="8">
        <f t="shared" si="0"/>
        <v>10</v>
      </c>
      <c r="E12" s="8">
        <f t="shared" si="1"/>
        <v>10</v>
      </c>
      <c r="F12" s="8">
        <f t="shared" si="2"/>
        <v>10</v>
      </c>
      <c r="G12" s="8">
        <f t="shared" si="3"/>
        <v>10</v>
      </c>
      <c r="H12" s="8">
        <f t="shared" si="4"/>
        <v>10</v>
      </c>
      <c r="I12" s="8">
        <f t="shared" si="5"/>
        <v>10</v>
      </c>
      <c r="J12" s="8">
        <f t="shared" si="6"/>
        <v>10</v>
      </c>
      <c r="K12" s="8">
        <f t="shared" si="7"/>
        <v>10</v>
      </c>
      <c r="L12" s="8">
        <f t="shared" si="8"/>
        <v>10</v>
      </c>
      <c r="M12" s="8">
        <f t="shared" si="9"/>
        <v>10</v>
      </c>
      <c r="N12" s="9">
        <f>eokul!C8</f>
        <v>100</v>
      </c>
      <c r="O12" s="2"/>
      <c r="P12" s="3"/>
    </row>
    <row r="13" spans="1:16">
      <c r="A13" s="24">
        <v>8</v>
      </c>
      <c r="B13" s="104">
        <f>eokul!A9</f>
        <v>450</v>
      </c>
      <c r="C13" s="7">
        <f>eokul!B9</f>
        <v>0</v>
      </c>
      <c r="D13" s="8">
        <f t="shared" si="0"/>
        <v>10</v>
      </c>
      <c r="E13" s="8">
        <f t="shared" si="1"/>
        <v>10</v>
      </c>
      <c r="F13" s="8">
        <f t="shared" si="2"/>
        <v>10</v>
      </c>
      <c r="G13" s="8">
        <f t="shared" si="3"/>
        <v>10</v>
      </c>
      <c r="H13" s="8">
        <f t="shared" si="4"/>
        <v>10</v>
      </c>
      <c r="I13" s="8">
        <f t="shared" si="5"/>
        <v>10</v>
      </c>
      <c r="J13" s="8">
        <f t="shared" si="6"/>
        <v>10</v>
      </c>
      <c r="K13" s="8">
        <f t="shared" si="7"/>
        <v>10</v>
      </c>
      <c r="L13" s="8">
        <f t="shared" si="8"/>
        <v>10</v>
      </c>
      <c r="M13" s="8">
        <f t="shared" si="9"/>
        <v>10</v>
      </c>
      <c r="N13" s="9">
        <f>eokul!C9</f>
        <v>100</v>
      </c>
      <c r="O13" s="2"/>
      <c r="P13" s="3"/>
    </row>
    <row r="14" spans="1:16">
      <c r="A14" s="24">
        <v>9</v>
      </c>
      <c r="B14" s="104">
        <f>eokul!A10</f>
        <v>454</v>
      </c>
      <c r="C14" s="7">
        <f>eokul!B10</f>
        <v>0</v>
      </c>
      <c r="D14" s="8">
        <f t="shared" si="0"/>
        <v>10</v>
      </c>
      <c r="E14" s="8">
        <f t="shared" si="1"/>
        <v>10</v>
      </c>
      <c r="F14" s="8">
        <f t="shared" si="2"/>
        <v>10</v>
      </c>
      <c r="G14" s="8">
        <f t="shared" si="3"/>
        <v>10</v>
      </c>
      <c r="H14" s="8">
        <f t="shared" si="4"/>
        <v>10</v>
      </c>
      <c r="I14" s="8">
        <f t="shared" si="5"/>
        <v>10</v>
      </c>
      <c r="J14" s="8">
        <f t="shared" si="6"/>
        <v>10</v>
      </c>
      <c r="K14" s="8">
        <f t="shared" si="7"/>
        <v>10</v>
      </c>
      <c r="L14" s="8">
        <f t="shared" si="8"/>
        <v>10</v>
      </c>
      <c r="M14" s="8">
        <f t="shared" si="9"/>
        <v>10</v>
      </c>
      <c r="N14" s="9">
        <f>eokul!C10</f>
        <v>100</v>
      </c>
      <c r="O14" s="2"/>
      <c r="P14" s="3"/>
    </row>
    <row r="15" spans="1:16">
      <c r="A15" s="24">
        <v>10</v>
      </c>
      <c r="B15" s="104">
        <f>eokul!A11</f>
        <v>462</v>
      </c>
      <c r="C15" s="7">
        <f>eokul!B11</f>
        <v>0</v>
      </c>
      <c r="D15" s="8">
        <f t="shared" si="0"/>
        <v>10</v>
      </c>
      <c r="E15" s="8">
        <f t="shared" si="1"/>
        <v>10</v>
      </c>
      <c r="F15" s="8">
        <f t="shared" si="2"/>
        <v>10</v>
      </c>
      <c r="G15" s="8">
        <f t="shared" si="3"/>
        <v>10</v>
      </c>
      <c r="H15" s="8">
        <f t="shared" si="4"/>
        <v>10</v>
      </c>
      <c r="I15" s="8">
        <f t="shared" si="5"/>
        <v>10</v>
      </c>
      <c r="J15" s="8">
        <f t="shared" si="6"/>
        <v>10</v>
      </c>
      <c r="K15" s="8">
        <f t="shared" si="7"/>
        <v>10</v>
      </c>
      <c r="L15" s="8">
        <f t="shared" si="8"/>
        <v>10</v>
      </c>
      <c r="M15" s="8">
        <f t="shared" si="9"/>
        <v>10</v>
      </c>
      <c r="N15" s="9">
        <f>eokul!C11</f>
        <v>100</v>
      </c>
      <c r="O15" s="2"/>
      <c r="P15" s="3"/>
    </row>
    <row r="16" spans="1:16">
      <c r="A16" s="24">
        <v>11</v>
      </c>
      <c r="B16" s="104">
        <f>eokul!A12</f>
        <v>482</v>
      </c>
      <c r="C16" s="7">
        <f>eokul!B12</f>
        <v>0</v>
      </c>
      <c r="D16" s="8">
        <f t="shared" si="0"/>
        <v>10</v>
      </c>
      <c r="E16" s="8">
        <f t="shared" si="1"/>
        <v>10</v>
      </c>
      <c r="F16" s="8">
        <f t="shared" si="2"/>
        <v>10</v>
      </c>
      <c r="G16" s="8">
        <f t="shared" si="3"/>
        <v>10</v>
      </c>
      <c r="H16" s="8">
        <f t="shared" si="4"/>
        <v>10</v>
      </c>
      <c r="I16" s="8">
        <f t="shared" si="5"/>
        <v>10</v>
      </c>
      <c r="J16" s="8">
        <f t="shared" si="6"/>
        <v>10</v>
      </c>
      <c r="K16" s="8">
        <f t="shared" si="7"/>
        <v>10</v>
      </c>
      <c r="L16" s="8">
        <f t="shared" si="8"/>
        <v>10</v>
      </c>
      <c r="M16" s="8">
        <f t="shared" si="9"/>
        <v>10</v>
      </c>
      <c r="N16" s="9">
        <f>eokul!C12</f>
        <v>100</v>
      </c>
      <c r="O16" s="2"/>
      <c r="P16" s="3"/>
    </row>
    <row r="17" spans="1:16">
      <c r="A17" s="24">
        <v>12</v>
      </c>
      <c r="B17" s="104">
        <f>eokul!A13</f>
        <v>487</v>
      </c>
      <c r="C17" s="7">
        <f>eokul!B13</f>
        <v>0</v>
      </c>
      <c r="D17" s="8">
        <f t="shared" si="0"/>
        <v>10</v>
      </c>
      <c r="E17" s="8">
        <f t="shared" si="1"/>
        <v>10</v>
      </c>
      <c r="F17" s="8">
        <f t="shared" si="2"/>
        <v>10</v>
      </c>
      <c r="G17" s="8">
        <f t="shared" si="3"/>
        <v>10</v>
      </c>
      <c r="H17" s="8">
        <f t="shared" si="4"/>
        <v>10</v>
      </c>
      <c r="I17" s="8">
        <f t="shared" si="5"/>
        <v>10</v>
      </c>
      <c r="J17" s="8">
        <f t="shared" si="6"/>
        <v>10</v>
      </c>
      <c r="K17" s="8">
        <f t="shared" si="7"/>
        <v>10</v>
      </c>
      <c r="L17" s="8">
        <f t="shared" si="8"/>
        <v>10</v>
      </c>
      <c r="M17" s="8">
        <f t="shared" si="9"/>
        <v>10</v>
      </c>
      <c r="N17" s="9">
        <f>eokul!C13</f>
        <v>100</v>
      </c>
      <c r="O17" s="2"/>
      <c r="P17" s="3"/>
    </row>
    <row r="18" spans="1:16">
      <c r="A18" s="24">
        <v>13</v>
      </c>
      <c r="B18" s="104">
        <f>eokul!A14</f>
        <v>519</v>
      </c>
      <c r="C18" s="7">
        <f>eokul!B14</f>
        <v>0</v>
      </c>
      <c r="D18" s="8">
        <f t="shared" si="0"/>
        <v>10</v>
      </c>
      <c r="E18" s="8">
        <f t="shared" si="1"/>
        <v>10</v>
      </c>
      <c r="F18" s="8">
        <f t="shared" si="2"/>
        <v>10</v>
      </c>
      <c r="G18" s="8">
        <f t="shared" si="3"/>
        <v>10</v>
      </c>
      <c r="H18" s="8">
        <f t="shared" si="4"/>
        <v>10</v>
      </c>
      <c r="I18" s="8">
        <f t="shared" si="5"/>
        <v>10</v>
      </c>
      <c r="J18" s="8">
        <f t="shared" si="6"/>
        <v>10</v>
      </c>
      <c r="K18" s="8">
        <f t="shared" si="7"/>
        <v>10</v>
      </c>
      <c r="L18" s="8">
        <f t="shared" si="8"/>
        <v>10</v>
      </c>
      <c r="M18" s="8">
        <f t="shared" si="9"/>
        <v>10</v>
      </c>
      <c r="N18" s="9">
        <f>eokul!C14</f>
        <v>100</v>
      </c>
      <c r="O18" s="2"/>
      <c r="P18" s="3"/>
    </row>
    <row r="19" spans="1:16">
      <c r="A19" s="24">
        <v>14</v>
      </c>
      <c r="B19" s="104">
        <f>eokul!A15</f>
        <v>529</v>
      </c>
      <c r="C19" s="7">
        <f>eokul!B15</f>
        <v>0</v>
      </c>
      <c r="D19" s="8">
        <f t="shared" si="0"/>
        <v>10</v>
      </c>
      <c r="E19" s="8">
        <f t="shared" si="1"/>
        <v>10</v>
      </c>
      <c r="F19" s="8">
        <f t="shared" si="2"/>
        <v>10</v>
      </c>
      <c r="G19" s="8">
        <f t="shared" si="3"/>
        <v>10</v>
      </c>
      <c r="H19" s="8">
        <f t="shared" si="4"/>
        <v>10</v>
      </c>
      <c r="I19" s="8">
        <f t="shared" si="5"/>
        <v>10</v>
      </c>
      <c r="J19" s="8">
        <f t="shared" si="6"/>
        <v>10</v>
      </c>
      <c r="K19" s="8">
        <f t="shared" si="7"/>
        <v>10</v>
      </c>
      <c r="L19" s="8">
        <f t="shared" si="8"/>
        <v>10</v>
      </c>
      <c r="M19" s="8">
        <f t="shared" si="9"/>
        <v>10</v>
      </c>
      <c r="N19" s="9">
        <f>eokul!C15</f>
        <v>100</v>
      </c>
      <c r="O19" s="2"/>
      <c r="P19" s="3"/>
    </row>
    <row r="20" spans="1:16">
      <c r="A20" s="24">
        <v>15</v>
      </c>
      <c r="B20" s="104">
        <f>eokul!A16</f>
        <v>538</v>
      </c>
      <c r="C20" s="7">
        <f>eokul!B16</f>
        <v>0</v>
      </c>
      <c r="D20" s="8">
        <f t="shared" si="0"/>
        <v>10</v>
      </c>
      <c r="E20" s="8">
        <f t="shared" si="1"/>
        <v>10</v>
      </c>
      <c r="F20" s="8">
        <f t="shared" si="2"/>
        <v>10</v>
      </c>
      <c r="G20" s="8">
        <f t="shared" si="3"/>
        <v>10</v>
      </c>
      <c r="H20" s="8">
        <f t="shared" si="4"/>
        <v>10</v>
      </c>
      <c r="I20" s="8">
        <f t="shared" si="5"/>
        <v>10</v>
      </c>
      <c r="J20" s="8">
        <f t="shared" si="6"/>
        <v>10</v>
      </c>
      <c r="K20" s="8">
        <f t="shared" si="7"/>
        <v>10</v>
      </c>
      <c r="L20" s="8">
        <f t="shared" si="8"/>
        <v>10</v>
      </c>
      <c r="M20" s="8">
        <f t="shared" si="9"/>
        <v>10</v>
      </c>
      <c r="N20" s="9">
        <f>eokul!C16</f>
        <v>100</v>
      </c>
      <c r="O20" s="2"/>
      <c r="P20" s="3"/>
    </row>
    <row r="21" spans="1:16">
      <c r="A21" s="24">
        <v>16</v>
      </c>
      <c r="B21" s="104">
        <f>eokul!A17</f>
        <v>540</v>
      </c>
      <c r="C21" s="7">
        <f>eokul!B17</f>
        <v>0</v>
      </c>
      <c r="D21" s="8">
        <f t="shared" si="0"/>
        <v>10</v>
      </c>
      <c r="E21" s="8">
        <f t="shared" si="1"/>
        <v>10</v>
      </c>
      <c r="F21" s="8">
        <f t="shared" si="2"/>
        <v>10</v>
      </c>
      <c r="G21" s="8">
        <f t="shared" si="3"/>
        <v>10</v>
      </c>
      <c r="H21" s="8">
        <f t="shared" si="4"/>
        <v>10</v>
      </c>
      <c r="I21" s="8">
        <f t="shared" si="5"/>
        <v>10</v>
      </c>
      <c r="J21" s="8">
        <f t="shared" si="6"/>
        <v>10</v>
      </c>
      <c r="K21" s="8">
        <f t="shared" si="7"/>
        <v>10</v>
      </c>
      <c r="L21" s="8">
        <f t="shared" si="8"/>
        <v>10</v>
      </c>
      <c r="M21" s="8">
        <f t="shared" si="9"/>
        <v>10</v>
      </c>
      <c r="N21" s="9">
        <f>eokul!C17</f>
        <v>100</v>
      </c>
      <c r="O21" s="2"/>
      <c r="P21" s="3"/>
    </row>
    <row r="22" spans="1:16">
      <c r="A22" s="24">
        <v>17</v>
      </c>
      <c r="B22" s="104">
        <f>eokul!A18</f>
        <v>546</v>
      </c>
      <c r="C22" s="7">
        <f>eokul!B18</f>
        <v>0</v>
      </c>
      <c r="D22" s="8">
        <f t="shared" si="0"/>
        <v>9</v>
      </c>
      <c r="E22" s="8">
        <f t="shared" si="1"/>
        <v>9</v>
      </c>
      <c r="F22" s="8">
        <f t="shared" si="2"/>
        <v>9</v>
      </c>
      <c r="G22" s="8">
        <f t="shared" si="3"/>
        <v>9</v>
      </c>
      <c r="H22" s="8">
        <f t="shared" si="4"/>
        <v>9</v>
      </c>
      <c r="I22" s="8">
        <f t="shared" si="5"/>
        <v>9</v>
      </c>
      <c r="J22" s="8">
        <f t="shared" si="6"/>
        <v>9</v>
      </c>
      <c r="K22" s="8">
        <f t="shared" si="7"/>
        <v>9</v>
      </c>
      <c r="L22" s="8">
        <f t="shared" si="8"/>
        <v>9</v>
      </c>
      <c r="M22" s="8">
        <f t="shared" si="9"/>
        <v>9</v>
      </c>
      <c r="N22" s="9">
        <f>eokul!C18</f>
        <v>90</v>
      </c>
      <c r="O22" s="2"/>
      <c r="P22" s="3"/>
    </row>
    <row r="23" spans="1:16">
      <c r="A23" s="24">
        <v>18</v>
      </c>
      <c r="B23" s="104">
        <f>eokul!A19</f>
        <v>550</v>
      </c>
      <c r="C23" s="7">
        <f>eokul!B19</f>
        <v>0</v>
      </c>
      <c r="D23" s="8">
        <f t="shared" si="0"/>
        <v>10</v>
      </c>
      <c r="E23" s="8">
        <f t="shared" si="1"/>
        <v>10</v>
      </c>
      <c r="F23" s="8">
        <f t="shared" si="2"/>
        <v>10</v>
      </c>
      <c r="G23" s="8">
        <f t="shared" si="3"/>
        <v>10</v>
      </c>
      <c r="H23" s="8">
        <f t="shared" si="4"/>
        <v>10</v>
      </c>
      <c r="I23" s="8">
        <f t="shared" si="5"/>
        <v>10</v>
      </c>
      <c r="J23" s="8">
        <f t="shared" si="6"/>
        <v>10</v>
      </c>
      <c r="K23" s="8">
        <f t="shared" si="7"/>
        <v>10</v>
      </c>
      <c r="L23" s="8">
        <f t="shared" si="8"/>
        <v>10</v>
      </c>
      <c r="M23" s="8">
        <f t="shared" si="9"/>
        <v>10</v>
      </c>
      <c r="N23" s="9">
        <f>eokul!C19</f>
        <v>100</v>
      </c>
      <c r="O23" s="2"/>
      <c r="P23" s="3"/>
    </row>
    <row r="24" spans="1:16">
      <c r="A24" s="24">
        <v>19</v>
      </c>
      <c r="B24" s="104">
        <f>eokul!A20</f>
        <v>554</v>
      </c>
      <c r="C24" s="7">
        <f>eokul!B20</f>
        <v>0</v>
      </c>
      <c r="D24" s="8">
        <f t="shared" si="0"/>
        <v>10</v>
      </c>
      <c r="E24" s="8">
        <f t="shared" si="1"/>
        <v>10</v>
      </c>
      <c r="F24" s="8">
        <f t="shared" si="2"/>
        <v>10</v>
      </c>
      <c r="G24" s="8">
        <f t="shared" si="3"/>
        <v>10</v>
      </c>
      <c r="H24" s="8">
        <f t="shared" si="4"/>
        <v>10</v>
      </c>
      <c r="I24" s="8">
        <f t="shared" si="5"/>
        <v>10</v>
      </c>
      <c r="J24" s="8">
        <f t="shared" si="6"/>
        <v>10</v>
      </c>
      <c r="K24" s="8">
        <f t="shared" si="7"/>
        <v>10</v>
      </c>
      <c r="L24" s="8">
        <f t="shared" si="8"/>
        <v>10</v>
      </c>
      <c r="M24" s="8">
        <f t="shared" si="9"/>
        <v>10</v>
      </c>
      <c r="N24" s="9">
        <f>eokul!C20</f>
        <v>100</v>
      </c>
      <c r="O24" s="2"/>
      <c r="P24" s="3"/>
    </row>
    <row r="25" spans="1:16">
      <c r="A25" s="24">
        <v>20</v>
      </c>
      <c r="B25" s="104">
        <f>eokul!A21</f>
        <v>557</v>
      </c>
      <c r="C25" s="7">
        <f>eokul!B21</f>
        <v>0</v>
      </c>
      <c r="D25" s="8">
        <f t="shared" si="0"/>
        <v>9</v>
      </c>
      <c r="E25" s="8">
        <f t="shared" si="1"/>
        <v>9</v>
      </c>
      <c r="F25" s="8">
        <f t="shared" si="2"/>
        <v>9</v>
      </c>
      <c r="G25" s="8">
        <f t="shared" si="3"/>
        <v>9</v>
      </c>
      <c r="H25" s="8">
        <f t="shared" si="4"/>
        <v>9</v>
      </c>
      <c r="I25" s="8">
        <f t="shared" si="5"/>
        <v>9</v>
      </c>
      <c r="J25" s="8">
        <f t="shared" si="6"/>
        <v>9</v>
      </c>
      <c r="K25" s="8">
        <f t="shared" si="7"/>
        <v>9</v>
      </c>
      <c r="L25" s="8">
        <f t="shared" si="8"/>
        <v>9</v>
      </c>
      <c r="M25" s="8">
        <f t="shared" si="9"/>
        <v>9</v>
      </c>
      <c r="N25" s="9">
        <f>eokul!C21</f>
        <v>90</v>
      </c>
      <c r="O25" s="2"/>
      <c r="P25" s="3"/>
    </row>
    <row r="26" spans="1:16">
      <c r="A26" s="24">
        <v>21</v>
      </c>
      <c r="B26" s="104">
        <f>eokul!A22</f>
        <v>583</v>
      </c>
      <c r="C26" s="7">
        <f>eokul!B22</f>
        <v>0</v>
      </c>
      <c r="D26" s="8">
        <f t="shared" si="0"/>
        <v>10</v>
      </c>
      <c r="E26" s="8">
        <f t="shared" si="1"/>
        <v>10</v>
      </c>
      <c r="F26" s="8">
        <f t="shared" si="2"/>
        <v>10</v>
      </c>
      <c r="G26" s="8">
        <f t="shared" si="3"/>
        <v>10</v>
      </c>
      <c r="H26" s="8">
        <f t="shared" si="4"/>
        <v>10</v>
      </c>
      <c r="I26" s="8">
        <f t="shared" si="5"/>
        <v>10</v>
      </c>
      <c r="J26" s="8">
        <f t="shared" si="6"/>
        <v>10</v>
      </c>
      <c r="K26" s="8">
        <f t="shared" si="7"/>
        <v>10</v>
      </c>
      <c r="L26" s="8">
        <f t="shared" si="8"/>
        <v>10</v>
      </c>
      <c r="M26" s="8">
        <f t="shared" si="9"/>
        <v>10</v>
      </c>
      <c r="N26" s="9">
        <f>eokul!C22</f>
        <v>100</v>
      </c>
      <c r="O26" s="2"/>
    </row>
    <row r="27" spans="1:16">
      <c r="A27" s="24">
        <v>22</v>
      </c>
      <c r="B27" s="104">
        <f>eokul!A23</f>
        <v>593</v>
      </c>
      <c r="C27" s="7">
        <f>eokul!B23</f>
        <v>0</v>
      </c>
      <c r="D27" s="8">
        <f t="shared" si="0"/>
        <v>10</v>
      </c>
      <c r="E27" s="8">
        <f t="shared" si="1"/>
        <v>10</v>
      </c>
      <c r="F27" s="8">
        <f t="shared" si="2"/>
        <v>10</v>
      </c>
      <c r="G27" s="8">
        <f t="shared" si="3"/>
        <v>10</v>
      </c>
      <c r="H27" s="8">
        <f t="shared" si="4"/>
        <v>10</v>
      </c>
      <c r="I27" s="8">
        <f t="shared" si="5"/>
        <v>10</v>
      </c>
      <c r="J27" s="8">
        <f t="shared" si="6"/>
        <v>10</v>
      </c>
      <c r="K27" s="8">
        <f t="shared" si="7"/>
        <v>10</v>
      </c>
      <c r="L27" s="8">
        <f t="shared" si="8"/>
        <v>10</v>
      </c>
      <c r="M27" s="8">
        <f t="shared" si="9"/>
        <v>10</v>
      </c>
      <c r="N27" s="9">
        <f>eokul!C23</f>
        <v>100</v>
      </c>
      <c r="O27" s="2"/>
    </row>
    <row r="28" spans="1:16">
      <c r="A28" s="24">
        <v>23</v>
      </c>
      <c r="B28" s="104">
        <f>eokul!A24</f>
        <v>598</v>
      </c>
      <c r="C28" s="7">
        <f>eokul!B24</f>
        <v>0</v>
      </c>
      <c r="D28" s="8">
        <f t="shared" si="0"/>
        <v>10</v>
      </c>
      <c r="E28" s="8">
        <f t="shared" si="1"/>
        <v>10</v>
      </c>
      <c r="F28" s="8">
        <f t="shared" si="2"/>
        <v>10</v>
      </c>
      <c r="G28" s="8">
        <f t="shared" si="3"/>
        <v>10</v>
      </c>
      <c r="H28" s="8">
        <f t="shared" si="4"/>
        <v>10</v>
      </c>
      <c r="I28" s="8">
        <f t="shared" si="5"/>
        <v>10</v>
      </c>
      <c r="J28" s="8">
        <f t="shared" si="6"/>
        <v>10</v>
      </c>
      <c r="K28" s="8">
        <f t="shared" si="7"/>
        <v>10</v>
      </c>
      <c r="L28" s="8">
        <f t="shared" si="8"/>
        <v>10</v>
      </c>
      <c r="M28" s="8">
        <f t="shared" si="9"/>
        <v>10</v>
      </c>
      <c r="N28" s="9">
        <f>eokul!C24</f>
        <v>100</v>
      </c>
      <c r="O28" s="2"/>
    </row>
    <row r="29" spans="1:16">
      <c r="A29" s="24">
        <v>24</v>
      </c>
      <c r="B29" s="104">
        <f>eokul!A25</f>
        <v>0</v>
      </c>
      <c r="C29" s="7" t="str">
        <f>eokul!B25</f>
        <v>www.egitimhane.com</v>
      </c>
      <c r="D29" s="8">
        <f t="shared" si="0"/>
        <v>0</v>
      </c>
      <c r="E29" s="8">
        <f t="shared" si="1"/>
        <v>0</v>
      </c>
      <c r="F29" s="8">
        <f t="shared" si="2"/>
        <v>0</v>
      </c>
      <c r="G29" s="8">
        <f t="shared" si="3"/>
        <v>0</v>
      </c>
      <c r="H29" s="8">
        <f t="shared" si="4"/>
        <v>0</v>
      </c>
      <c r="I29" s="8">
        <f t="shared" si="5"/>
        <v>0</v>
      </c>
      <c r="J29" s="8">
        <f t="shared" si="6"/>
        <v>0</v>
      </c>
      <c r="K29" s="8">
        <f t="shared" si="7"/>
        <v>0</v>
      </c>
      <c r="L29" s="8">
        <f t="shared" si="8"/>
        <v>0</v>
      </c>
      <c r="M29" s="8">
        <f t="shared" si="9"/>
        <v>0</v>
      </c>
      <c r="N29" s="9">
        <f>eokul!C25</f>
        <v>0</v>
      </c>
      <c r="O29" s="2"/>
    </row>
    <row r="30" spans="1:16">
      <c r="A30" s="24">
        <v>25</v>
      </c>
      <c r="B30" s="104">
        <f>eokul!A26</f>
        <v>0</v>
      </c>
      <c r="C30" s="7">
        <f>eokul!B26</f>
        <v>0</v>
      </c>
      <c r="D30" s="8">
        <f t="shared" si="0"/>
        <v>0</v>
      </c>
      <c r="E30" s="8">
        <f t="shared" si="1"/>
        <v>0</v>
      </c>
      <c r="F30" s="8">
        <f t="shared" si="2"/>
        <v>0</v>
      </c>
      <c r="G30" s="8">
        <f t="shared" si="3"/>
        <v>0</v>
      </c>
      <c r="H30" s="8">
        <f t="shared" si="4"/>
        <v>0</v>
      </c>
      <c r="I30" s="8">
        <f t="shared" si="5"/>
        <v>0</v>
      </c>
      <c r="J30" s="8">
        <f t="shared" si="6"/>
        <v>0</v>
      </c>
      <c r="K30" s="8">
        <f t="shared" si="7"/>
        <v>0</v>
      </c>
      <c r="L30" s="8">
        <f t="shared" si="8"/>
        <v>0</v>
      </c>
      <c r="M30" s="8">
        <f t="shared" si="9"/>
        <v>0</v>
      </c>
      <c r="N30" s="9">
        <f>eokul!C26</f>
        <v>0</v>
      </c>
      <c r="O30" s="2"/>
    </row>
    <row r="31" spans="1:16">
      <c r="A31" s="24">
        <v>26</v>
      </c>
      <c r="B31" s="104">
        <f>eokul!A27</f>
        <v>0</v>
      </c>
      <c r="C31" s="7">
        <f>eokul!B27</f>
        <v>0</v>
      </c>
      <c r="D31" s="8">
        <f t="shared" si="0"/>
        <v>0</v>
      </c>
      <c r="E31" s="8">
        <f t="shared" si="1"/>
        <v>0</v>
      </c>
      <c r="F31" s="8">
        <f t="shared" si="2"/>
        <v>0</v>
      </c>
      <c r="G31" s="8">
        <f t="shared" si="3"/>
        <v>0</v>
      </c>
      <c r="H31" s="8">
        <f t="shared" si="4"/>
        <v>0</v>
      </c>
      <c r="I31" s="8">
        <f t="shared" si="5"/>
        <v>0</v>
      </c>
      <c r="J31" s="8">
        <f t="shared" si="6"/>
        <v>0</v>
      </c>
      <c r="K31" s="8">
        <f t="shared" si="7"/>
        <v>0</v>
      </c>
      <c r="L31" s="8">
        <f t="shared" si="8"/>
        <v>0</v>
      </c>
      <c r="M31" s="8">
        <f t="shared" si="9"/>
        <v>0</v>
      </c>
      <c r="N31" s="9">
        <f>eokul!C27</f>
        <v>0</v>
      </c>
      <c r="O31" s="2"/>
    </row>
    <row r="32" spans="1:16">
      <c r="A32" s="24">
        <v>27</v>
      </c>
      <c r="B32" s="104">
        <f>eokul!A28</f>
        <v>0</v>
      </c>
      <c r="C32" s="7">
        <f>eokul!B28</f>
        <v>0</v>
      </c>
      <c r="D32" s="8">
        <f t="shared" si="0"/>
        <v>0</v>
      </c>
      <c r="E32" s="8">
        <f t="shared" si="1"/>
        <v>0</v>
      </c>
      <c r="F32" s="8">
        <f t="shared" si="2"/>
        <v>0</v>
      </c>
      <c r="G32" s="8">
        <f t="shared" si="3"/>
        <v>0</v>
      </c>
      <c r="H32" s="8">
        <f t="shared" si="4"/>
        <v>0</v>
      </c>
      <c r="I32" s="8">
        <f t="shared" si="5"/>
        <v>0</v>
      </c>
      <c r="J32" s="8">
        <f t="shared" si="6"/>
        <v>0</v>
      </c>
      <c r="K32" s="8">
        <f t="shared" si="7"/>
        <v>0</v>
      </c>
      <c r="L32" s="8">
        <f t="shared" si="8"/>
        <v>0</v>
      </c>
      <c r="M32" s="8">
        <f t="shared" si="9"/>
        <v>0</v>
      </c>
      <c r="N32" s="9">
        <f>eokul!C28</f>
        <v>0</v>
      </c>
      <c r="O32" s="2"/>
    </row>
    <row r="33" spans="1:15">
      <c r="A33" s="24">
        <v>28</v>
      </c>
      <c r="B33" s="104">
        <f>eokul!A29</f>
        <v>0</v>
      </c>
      <c r="C33" s="7">
        <f>eokul!B29</f>
        <v>0</v>
      </c>
      <c r="D33" s="8">
        <f t="shared" si="0"/>
        <v>0</v>
      </c>
      <c r="E33" s="8">
        <f t="shared" si="1"/>
        <v>0</v>
      </c>
      <c r="F33" s="8">
        <f t="shared" si="2"/>
        <v>0</v>
      </c>
      <c r="G33" s="8">
        <f t="shared" si="3"/>
        <v>0</v>
      </c>
      <c r="H33" s="8">
        <f t="shared" si="4"/>
        <v>0</v>
      </c>
      <c r="I33" s="8">
        <f t="shared" si="5"/>
        <v>0</v>
      </c>
      <c r="J33" s="8">
        <f t="shared" si="6"/>
        <v>0</v>
      </c>
      <c r="K33" s="8">
        <f t="shared" si="7"/>
        <v>0</v>
      </c>
      <c r="L33" s="8">
        <f t="shared" si="8"/>
        <v>0</v>
      </c>
      <c r="M33" s="8">
        <f t="shared" si="9"/>
        <v>0</v>
      </c>
      <c r="N33" s="9">
        <f>eokul!C29</f>
        <v>0</v>
      </c>
      <c r="O33" s="2"/>
    </row>
    <row r="34" spans="1:15">
      <c r="A34" s="24">
        <v>29</v>
      </c>
      <c r="B34" s="104">
        <f>eokul!A30</f>
        <v>0</v>
      </c>
      <c r="C34" s="7">
        <f>eokul!B30</f>
        <v>0</v>
      </c>
      <c r="D34" s="8">
        <f t="shared" si="0"/>
        <v>0</v>
      </c>
      <c r="E34" s="8">
        <f t="shared" si="1"/>
        <v>0</v>
      </c>
      <c r="F34" s="8">
        <f t="shared" si="2"/>
        <v>0</v>
      </c>
      <c r="G34" s="8">
        <f t="shared" si="3"/>
        <v>0</v>
      </c>
      <c r="H34" s="8">
        <f t="shared" si="4"/>
        <v>0</v>
      </c>
      <c r="I34" s="8">
        <f t="shared" si="5"/>
        <v>0</v>
      </c>
      <c r="J34" s="8">
        <f t="shared" si="6"/>
        <v>0</v>
      </c>
      <c r="K34" s="8">
        <f t="shared" si="7"/>
        <v>0</v>
      </c>
      <c r="L34" s="8">
        <f t="shared" si="8"/>
        <v>0</v>
      </c>
      <c r="M34" s="8">
        <f t="shared" si="9"/>
        <v>0</v>
      </c>
      <c r="N34" s="9">
        <f>eokul!C30</f>
        <v>0</v>
      </c>
      <c r="O34" s="2"/>
    </row>
    <row r="35" spans="1:15">
      <c r="A35" s="24">
        <v>30</v>
      </c>
      <c r="B35" s="104">
        <f>eokul!A31</f>
        <v>0</v>
      </c>
      <c r="C35" s="7">
        <f>eokul!B31</f>
        <v>0</v>
      </c>
      <c r="D35" s="8">
        <f t="shared" si="0"/>
        <v>0</v>
      </c>
      <c r="E35" s="8">
        <f t="shared" si="1"/>
        <v>0</v>
      </c>
      <c r="F35" s="8">
        <f t="shared" si="2"/>
        <v>0</v>
      </c>
      <c r="G35" s="8">
        <f t="shared" si="3"/>
        <v>0</v>
      </c>
      <c r="H35" s="8">
        <f t="shared" si="4"/>
        <v>0</v>
      </c>
      <c r="I35" s="8">
        <f t="shared" si="5"/>
        <v>0</v>
      </c>
      <c r="J35" s="8">
        <f t="shared" si="6"/>
        <v>0</v>
      </c>
      <c r="K35" s="8">
        <f t="shared" si="7"/>
        <v>0</v>
      </c>
      <c r="L35" s="8">
        <f t="shared" si="8"/>
        <v>0</v>
      </c>
      <c r="M35" s="8">
        <f t="shared" si="9"/>
        <v>0</v>
      </c>
      <c r="N35" s="9">
        <f>eokul!C31</f>
        <v>0</v>
      </c>
      <c r="O35" s="2"/>
    </row>
    <row r="36" spans="1:15">
      <c r="A36" s="24">
        <v>31</v>
      </c>
      <c r="B36" s="104">
        <f>eokul!A32</f>
        <v>0</v>
      </c>
      <c r="C36" s="7">
        <f>eokul!B32</f>
        <v>0</v>
      </c>
      <c r="D36" s="8">
        <f t="shared" si="0"/>
        <v>0</v>
      </c>
      <c r="E36" s="8">
        <f t="shared" si="1"/>
        <v>0</v>
      </c>
      <c r="F36" s="8">
        <f t="shared" si="2"/>
        <v>0</v>
      </c>
      <c r="G36" s="8">
        <f t="shared" si="3"/>
        <v>0</v>
      </c>
      <c r="H36" s="8">
        <f t="shared" si="4"/>
        <v>0</v>
      </c>
      <c r="I36" s="8">
        <f t="shared" si="5"/>
        <v>0</v>
      </c>
      <c r="J36" s="8">
        <f t="shared" si="6"/>
        <v>0</v>
      </c>
      <c r="K36" s="8">
        <f t="shared" si="7"/>
        <v>0</v>
      </c>
      <c r="L36" s="8">
        <f t="shared" si="8"/>
        <v>0</v>
      </c>
      <c r="M36" s="8">
        <f t="shared" si="9"/>
        <v>0</v>
      </c>
      <c r="N36" s="9">
        <f>eokul!C32</f>
        <v>0</v>
      </c>
      <c r="O36" s="2"/>
    </row>
    <row r="37" spans="1:15">
      <c r="A37" s="24">
        <v>32</v>
      </c>
      <c r="B37" s="104">
        <f>eokul!A33</f>
        <v>0</v>
      </c>
      <c r="C37" s="7">
        <f>eokul!B33</f>
        <v>0</v>
      </c>
      <c r="D37" s="8">
        <f t="shared" si="0"/>
        <v>0</v>
      </c>
      <c r="E37" s="8">
        <f t="shared" si="1"/>
        <v>0</v>
      </c>
      <c r="F37" s="8">
        <f t="shared" si="2"/>
        <v>0</v>
      </c>
      <c r="G37" s="8">
        <f t="shared" si="3"/>
        <v>0</v>
      </c>
      <c r="H37" s="8">
        <f t="shared" si="4"/>
        <v>0</v>
      </c>
      <c r="I37" s="8">
        <f t="shared" si="5"/>
        <v>0</v>
      </c>
      <c r="J37" s="8">
        <f t="shared" si="6"/>
        <v>0</v>
      </c>
      <c r="K37" s="8">
        <f t="shared" si="7"/>
        <v>0</v>
      </c>
      <c r="L37" s="8">
        <f t="shared" si="8"/>
        <v>0</v>
      </c>
      <c r="M37" s="8">
        <f t="shared" si="9"/>
        <v>0</v>
      </c>
      <c r="N37" s="9">
        <f>eokul!C33</f>
        <v>0</v>
      </c>
      <c r="O37" s="2"/>
    </row>
    <row r="38" spans="1:15">
      <c r="A38" s="24">
        <v>33</v>
      </c>
      <c r="B38" s="104">
        <f>eokul!A34</f>
        <v>0</v>
      </c>
      <c r="C38" s="7">
        <f>eokul!B34</f>
        <v>0</v>
      </c>
      <c r="D38" s="8">
        <f t="shared" si="0"/>
        <v>0</v>
      </c>
      <c r="E38" s="8">
        <f t="shared" si="1"/>
        <v>0</v>
      </c>
      <c r="F38" s="8">
        <f t="shared" si="2"/>
        <v>0</v>
      </c>
      <c r="G38" s="8">
        <f t="shared" si="3"/>
        <v>0</v>
      </c>
      <c r="H38" s="8">
        <f t="shared" si="4"/>
        <v>0</v>
      </c>
      <c r="I38" s="8">
        <f t="shared" si="5"/>
        <v>0</v>
      </c>
      <c r="J38" s="8">
        <f t="shared" si="6"/>
        <v>0</v>
      </c>
      <c r="K38" s="8">
        <f t="shared" si="7"/>
        <v>0</v>
      </c>
      <c r="L38" s="8">
        <f t="shared" si="8"/>
        <v>0</v>
      </c>
      <c r="M38" s="8">
        <f t="shared" si="9"/>
        <v>0</v>
      </c>
      <c r="N38" s="9">
        <f>eokul!C34</f>
        <v>0</v>
      </c>
      <c r="O38" s="2"/>
    </row>
    <row r="39" spans="1:15">
      <c r="A39" s="24">
        <v>34</v>
      </c>
      <c r="B39" s="104">
        <f>eokul!A35</f>
        <v>0</v>
      </c>
      <c r="C39" s="7">
        <f>eokul!B35</f>
        <v>0</v>
      </c>
      <c r="D39" s="8">
        <f t="shared" si="0"/>
        <v>0</v>
      </c>
      <c r="E39" s="8">
        <f t="shared" si="1"/>
        <v>0</v>
      </c>
      <c r="F39" s="8">
        <f t="shared" si="2"/>
        <v>0</v>
      </c>
      <c r="G39" s="8">
        <f t="shared" si="3"/>
        <v>0</v>
      </c>
      <c r="H39" s="8">
        <f t="shared" si="4"/>
        <v>0</v>
      </c>
      <c r="I39" s="8">
        <f t="shared" si="5"/>
        <v>0</v>
      </c>
      <c r="J39" s="8">
        <f t="shared" si="6"/>
        <v>0</v>
      </c>
      <c r="K39" s="8">
        <f t="shared" si="7"/>
        <v>0</v>
      </c>
      <c r="L39" s="8">
        <f t="shared" si="8"/>
        <v>0</v>
      </c>
      <c r="M39" s="8">
        <f t="shared" si="9"/>
        <v>0</v>
      </c>
      <c r="N39" s="9">
        <f>eokul!C35</f>
        <v>0</v>
      </c>
      <c r="O39" s="2"/>
    </row>
    <row r="40" spans="1:15">
      <c r="A40" s="24">
        <v>35</v>
      </c>
      <c r="B40" s="104">
        <f>eokul!A36</f>
        <v>0</v>
      </c>
      <c r="C40" s="7">
        <f>eokul!B36</f>
        <v>0</v>
      </c>
      <c r="D40" s="8">
        <f t="shared" si="0"/>
        <v>0</v>
      </c>
      <c r="E40" s="8">
        <f t="shared" si="1"/>
        <v>0</v>
      </c>
      <c r="F40" s="8">
        <f t="shared" si="2"/>
        <v>0</v>
      </c>
      <c r="G40" s="8">
        <f t="shared" si="3"/>
        <v>0</v>
      </c>
      <c r="H40" s="8">
        <f t="shared" si="4"/>
        <v>0</v>
      </c>
      <c r="I40" s="8">
        <f t="shared" si="5"/>
        <v>0</v>
      </c>
      <c r="J40" s="8">
        <f t="shared" si="6"/>
        <v>0</v>
      </c>
      <c r="K40" s="8">
        <f t="shared" si="7"/>
        <v>0</v>
      </c>
      <c r="L40" s="8">
        <f t="shared" si="8"/>
        <v>0</v>
      </c>
      <c r="M40" s="8">
        <f t="shared" si="9"/>
        <v>0</v>
      </c>
      <c r="N40" s="9">
        <f>eokul!C36</f>
        <v>0</v>
      </c>
      <c r="O40" s="2"/>
    </row>
    <row r="41" spans="1:15">
      <c r="A41" s="24">
        <v>36</v>
      </c>
      <c r="B41" s="104">
        <f>eokul!A37</f>
        <v>0</v>
      </c>
      <c r="C41" s="7">
        <f>eokul!B37</f>
        <v>0</v>
      </c>
      <c r="D41" s="8">
        <f t="shared" si="0"/>
        <v>0</v>
      </c>
      <c r="E41" s="8">
        <f t="shared" si="1"/>
        <v>0</v>
      </c>
      <c r="F41" s="8">
        <f t="shared" si="2"/>
        <v>0</v>
      </c>
      <c r="G41" s="8">
        <f t="shared" si="3"/>
        <v>0</v>
      </c>
      <c r="H41" s="8">
        <f t="shared" si="4"/>
        <v>0</v>
      </c>
      <c r="I41" s="8">
        <f t="shared" si="5"/>
        <v>0</v>
      </c>
      <c r="J41" s="8">
        <f t="shared" si="6"/>
        <v>0</v>
      </c>
      <c r="K41" s="8">
        <f t="shared" si="7"/>
        <v>0</v>
      </c>
      <c r="L41" s="8">
        <f t="shared" si="8"/>
        <v>0</v>
      </c>
      <c r="M41" s="8">
        <f t="shared" si="9"/>
        <v>0</v>
      </c>
      <c r="N41" s="9">
        <f>eokul!C37</f>
        <v>0</v>
      </c>
      <c r="O41" s="2"/>
    </row>
    <row r="42" spans="1:15">
      <c r="A42" s="24">
        <v>37</v>
      </c>
      <c r="B42" s="104">
        <f>eokul!A38</f>
        <v>0</v>
      </c>
      <c r="C42" s="7">
        <f>eokul!B38</f>
        <v>0</v>
      </c>
      <c r="D42" s="8">
        <f t="shared" si="0"/>
        <v>0</v>
      </c>
      <c r="E42" s="8">
        <f t="shared" si="1"/>
        <v>0</v>
      </c>
      <c r="F42" s="8">
        <f t="shared" si="2"/>
        <v>0</v>
      </c>
      <c r="G42" s="8">
        <f t="shared" si="3"/>
        <v>0</v>
      </c>
      <c r="H42" s="8">
        <f t="shared" si="4"/>
        <v>0</v>
      </c>
      <c r="I42" s="8">
        <f t="shared" si="5"/>
        <v>0</v>
      </c>
      <c r="J42" s="8">
        <f t="shared" si="6"/>
        <v>0</v>
      </c>
      <c r="K42" s="8">
        <f t="shared" si="7"/>
        <v>0</v>
      </c>
      <c r="L42" s="8">
        <f t="shared" si="8"/>
        <v>0</v>
      </c>
      <c r="M42" s="8">
        <f t="shared" si="9"/>
        <v>0</v>
      </c>
      <c r="N42" s="9">
        <f>eokul!C38</f>
        <v>0</v>
      </c>
      <c r="O42" s="2"/>
    </row>
    <row r="43" spans="1:15">
      <c r="A43" s="24">
        <v>38</v>
      </c>
      <c r="B43" s="104">
        <f>eokul!A39</f>
        <v>0</v>
      </c>
      <c r="C43" s="7">
        <f>eokul!B39</f>
        <v>0</v>
      </c>
      <c r="D43" s="8">
        <f t="shared" si="0"/>
        <v>0</v>
      </c>
      <c r="E43" s="8">
        <f t="shared" si="1"/>
        <v>0</v>
      </c>
      <c r="F43" s="8">
        <f t="shared" si="2"/>
        <v>0</v>
      </c>
      <c r="G43" s="8">
        <f t="shared" si="3"/>
        <v>0</v>
      </c>
      <c r="H43" s="8">
        <f t="shared" si="4"/>
        <v>0</v>
      </c>
      <c r="I43" s="8">
        <f t="shared" si="5"/>
        <v>0</v>
      </c>
      <c r="J43" s="8">
        <f t="shared" si="6"/>
        <v>0</v>
      </c>
      <c r="K43" s="8">
        <f t="shared" si="7"/>
        <v>0</v>
      </c>
      <c r="L43" s="8">
        <f t="shared" si="8"/>
        <v>0</v>
      </c>
      <c r="M43" s="8">
        <f t="shared" si="9"/>
        <v>0</v>
      </c>
      <c r="N43" s="9">
        <f>eokul!C39</f>
        <v>0</v>
      </c>
      <c r="O43" s="2"/>
    </row>
    <row r="44" spans="1:15">
      <c r="A44" s="24">
        <v>39</v>
      </c>
      <c r="B44" s="104">
        <f>eokul!A40</f>
        <v>0</v>
      </c>
      <c r="C44" s="7">
        <f>eokul!B40</f>
        <v>0</v>
      </c>
      <c r="D44" s="8">
        <f t="shared" si="0"/>
        <v>0</v>
      </c>
      <c r="E44" s="8">
        <f t="shared" si="1"/>
        <v>0</v>
      </c>
      <c r="F44" s="8">
        <f t="shared" si="2"/>
        <v>0</v>
      </c>
      <c r="G44" s="8">
        <f t="shared" si="3"/>
        <v>0</v>
      </c>
      <c r="H44" s="8">
        <f t="shared" si="4"/>
        <v>0</v>
      </c>
      <c r="I44" s="8">
        <f t="shared" si="5"/>
        <v>0</v>
      </c>
      <c r="J44" s="8">
        <f t="shared" si="6"/>
        <v>0</v>
      </c>
      <c r="K44" s="8">
        <f t="shared" si="7"/>
        <v>0</v>
      </c>
      <c r="L44" s="8">
        <f t="shared" si="8"/>
        <v>0</v>
      </c>
      <c r="M44" s="8">
        <f t="shared" si="9"/>
        <v>0</v>
      </c>
      <c r="N44" s="9">
        <f>eokul!C40</f>
        <v>0</v>
      </c>
      <c r="O44" s="2"/>
    </row>
    <row r="45" spans="1:15">
      <c r="A45" s="24">
        <v>40</v>
      </c>
      <c r="B45" s="104">
        <f>eokul!A41</f>
        <v>0</v>
      </c>
      <c r="C45" s="7">
        <f>eokul!B41</f>
        <v>0</v>
      </c>
      <c r="D45" s="8">
        <f t="shared" si="0"/>
        <v>0</v>
      </c>
      <c r="E45" s="8">
        <f t="shared" si="1"/>
        <v>0</v>
      </c>
      <c r="F45" s="8">
        <f t="shared" si="2"/>
        <v>0</v>
      </c>
      <c r="G45" s="8">
        <f t="shared" si="3"/>
        <v>0</v>
      </c>
      <c r="H45" s="8">
        <f t="shared" si="4"/>
        <v>0</v>
      </c>
      <c r="I45" s="8">
        <f t="shared" si="5"/>
        <v>0</v>
      </c>
      <c r="J45" s="8">
        <f t="shared" si="6"/>
        <v>0</v>
      </c>
      <c r="K45" s="8">
        <f t="shared" si="7"/>
        <v>0</v>
      </c>
      <c r="L45" s="8">
        <f t="shared" si="8"/>
        <v>0</v>
      </c>
      <c r="M45" s="8">
        <f t="shared" si="9"/>
        <v>0</v>
      </c>
      <c r="N45" s="9">
        <f>eokul!C41</f>
        <v>0</v>
      </c>
      <c r="O45" s="2"/>
    </row>
    <row r="46" spans="1:15" ht="6" customHeight="1">
      <c r="A46" s="102"/>
      <c r="B46" s="102"/>
      <c r="C46" s="10"/>
      <c r="D46" s="10"/>
      <c r="E46" s="10"/>
      <c r="F46" s="10"/>
      <c r="G46" s="10"/>
      <c r="H46" s="10"/>
      <c r="I46" s="10"/>
      <c r="J46" s="10"/>
      <c r="K46" s="10"/>
      <c r="L46" s="10"/>
      <c r="M46" s="10"/>
      <c r="N46" s="11"/>
      <c r="O46" s="2"/>
    </row>
    <row r="47" spans="1:15" ht="18.75" customHeight="1">
      <c r="A47" s="102"/>
      <c r="B47" s="102"/>
      <c r="C47" s="10"/>
      <c r="D47" s="10"/>
      <c r="E47" s="10"/>
      <c r="F47" s="10"/>
      <c r="G47" s="10"/>
      <c r="H47" s="10"/>
      <c r="I47" s="10"/>
      <c r="J47" s="10"/>
      <c r="K47" s="10"/>
      <c r="L47" s="10"/>
      <c r="M47" s="10"/>
      <c r="N47" s="11"/>
      <c r="O47" s="2"/>
    </row>
    <row r="48" spans="1:15">
      <c r="A48" s="102"/>
      <c r="B48" s="103"/>
      <c r="J48" s="110"/>
      <c r="K48" s="110"/>
      <c r="L48" s="105" t="str">
        <f>eokul!S7</f>
        <v>Mustafa ERGÜL</v>
      </c>
      <c r="M48" s="110"/>
      <c r="N48" s="106"/>
      <c r="O48" s="2"/>
    </row>
    <row r="49" spans="1:15">
      <c r="A49" s="102"/>
      <c r="B49" s="102"/>
      <c r="C49" s="10"/>
      <c r="D49" s="10"/>
      <c r="E49" s="10"/>
      <c r="F49" s="10"/>
      <c r="G49" s="10"/>
      <c r="H49" s="10"/>
      <c r="I49" s="10"/>
      <c r="J49" s="105"/>
      <c r="K49" s="110"/>
      <c r="L49" s="109" t="str">
        <f>eokul!S8</f>
        <v>Müzik Öğretmeni</v>
      </c>
      <c r="M49" s="110"/>
      <c r="N49" s="106"/>
      <c r="O49" s="2"/>
    </row>
    <row r="50" spans="1:15">
      <c r="J50" s="110"/>
      <c r="K50" s="110"/>
      <c r="L50" s="110"/>
      <c r="M50" s="110"/>
      <c r="N50" s="111"/>
    </row>
    <row r="54" spans="1:15">
      <c r="C54" s="4"/>
      <c r="D54" s="10"/>
      <c r="E54" s="10"/>
      <c r="F54" s="10"/>
      <c r="G54" s="10"/>
      <c r="H54" s="10"/>
      <c r="I54" s="4"/>
      <c r="J54" s="4"/>
      <c r="K54" s="195"/>
      <c r="L54" s="195"/>
      <c r="M54" s="195"/>
    </row>
    <row r="55" spans="1:15">
      <c r="C55" s="4"/>
      <c r="D55" s="12"/>
      <c r="E55" s="12"/>
      <c r="F55" s="12"/>
      <c r="G55" s="12"/>
      <c r="H55" s="12"/>
      <c r="I55" s="4"/>
      <c r="J55" s="4"/>
      <c r="K55" s="196"/>
      <c r="L55" s="196"/>
      <c r="M55" s="196"/>
    </row>
  </sheetData>
  <mergeCells count="8">
    <mergeCell ref="A1:N1"/>
    <mergeCell ref="K54:M54"/>
    <mergeCell ref="K55:M55"/>
    <mergeCell ref="A4:N4"/>
    <mergeCell ref="A2:N2"/>
    <mergeCell ref="A3:E3"/>
    <mergeCell ref="F3:G3"/>
    <mergeCell ref="H3:N3"/>
  </mergeCells>
  <phoneticPr fontId="15" type="noConversion"/>
  <pageMargins left="0.43" right="0.19685039370078741" top="0.44" bottom="0.35" header="0.31496062992125984" footer="0.27559055118110237"/>
  <pageSetup paperSize="9" scale="85"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10"/>
  </sheetPr>
  <dimension ref="A1:P49"/>
  <sheetViews>
    <sheetView showZeros="0" view="pageBreakPreview" zoomScale="60" zoomScaleNormal="55" workbookViewId="0">
      <selection activeCell="U11" sqref="U11"/>
    </sheetView>
  </sheetViews>
  <sheetFormatPr defaultColWidth="9.14453125" defaultRowHeight="15"/>
  <cols>
    <col min="1" max="1" width="4.16796875" style="2" customWidth="1"/>
    <col min="2" max="2" width="5.109375" style="2" customWidth="1"/>
    <col min="3" max="3" width="23.40625" style="13" customWidth="1"/>
    <col min="4" max="4" width="5.78125" style="14" customWidth="1"/>
    <col min="5" max="5" width="4.70703125" style="14" customWidth="1"/>
    <col min="6" max="6" width="7.3984375" style="14" customWidth="1"/>
    <col min="7" max="7" width="7.80078125" style="14" customWidth="1"/>
    <col min="8" max="8" width="6.9921875" style="14" customWidth="1"/>
    <col min="9" max="9" width="6.3203125" style="14" customWidth="1"/>
    <col min="10" max="10" width="6.1875" style="14" customWidth="1"/>
    <col min="11" max="11" width="6.72265625" style="14" customWidth="1"/>
    <col min="12" max="12" width="5.109375" style="14" customWidth="1"/>
    <col min="13" max="13" width="9.14453125" style="14"/>
    <col min="14" max="14" width="6.9921875" style="15" customWidth="1"/>
    <col min="15" max="15" width="3.49609375" style="13" customWidth="1"/>
    <col min="16" max="16" width="4.3046875" style="4" customWidth="1"/>
    <col min="17" max="17" width="5.51171875" style="4" customWidth="1"/>
    <col min="18" max="18" width="4.5703125" style="4" customWidth="1"/>
    <col min="19" max="16384" width="9.14453125" style="4"/>
  </cols>
  <sheetData>
    <row r="1" spans="1:16" ht="18.75" customHeight="1">
      <c r="A1" s="194" t="str">
        <f>eokul!S10</f>
        <v xml:space="preserve">İSTİKLAL ORTAOKULU 
</v>
      </c>
      <c r="B1" s="194"/>
      <c r="C1" s="194"/>
      <c r="D1" s="194"/>
      <c r="E1" s="194"/>
      <c r="F1" s="194"/>
      <c r="G1" s="194"/>
      <c r="H1" s="194"/>
      <c r="I1" s="194"/>
      <c r="J1" s="194"/>
      <c r="K1" s="194"/>
      <c r="L1" s="194"/>
      <c r="M1" s="194"/>
      <c r="N1" s="194"/>
    </row>
    <row r="2" spans="1:16" ht="18.75" customHeight="1">
      <c r="A2" s="198" t="str">
        <f>eokul!S25</f>
        <v>2020-2021 EĞİTİM ÖĞRETİM YILI</v>
      </c>
      <c r="B2" s="194"/>
      <c r="C2" s="194"/>
      <c r="D2" s="194"/>
      <c r="E2" s="194"/>
      <c r="F2" s="194"/>
      <c r="G2" s="194"/>
      <c r="H2" s="194"/>
      <c r="I2" s="194"/>
      <c r="J2" s="194"/>
      <c r="K2" s="194"/>
      <c r="L2" s="194"/>
      <c r="M2" s="194"/>
      <c r="N2" s="194"/>
    </row>
    <row r="3" spans="1:16" ht="33.75" customHeight="1">
      <c r="A3" s="199" t="str">
        <f>eokul!S21</f>
        <v>MÜZİK DERSİ</v>
      </c>
      <c r="B3" s="199"/>
      <c r="C3" s="199"/>
      <c r="D3" s="199"/>
      <c r="E3" s="199"/>
      <c r="F3" s="200" t="str">
        <f>eokul!S23</f>
        <v>I.DÖNEM</v>
      </c>
      <c r="G3" s="200"/>
      <c r="H3" s="201" t="s">
        <v>67</v>
      </c>
      <c r="I3" s="201"/>
      <c r="J3" s="201"/>
      <c r="K3" s="201"/>
      <c r="L3" s="201"/>
      <c r="M3" s="201"/>
      <c r="N3" s="201"/>
      <c r="O3" s="2"/>
      <c r="P3" s="3"/>
    </row>
    <row r="4" spans="1:16" ht="17.25" customHeight="1">
      <c r="A4" s="197" t="str">
        <f>eokul!S18</f>
        <v>7 C SINIFI</v>
      </c>
      <c r="B4" s="197"/>
      <c r="C4" s="197"/>
      <c r="D4" s="197"/>
      <c r="E4" s="197"/>
      <c r="F4" s="197"/>
      <c r="G4" s="197"/>
      <c r="H4" s="197"/>
      <c r="I4" s="197"/>
      <c r="J4" s="197"/>
      <c r="K4" s="197"/>
      <c r="L4" s="197"/>
      <c r="M4" s="197"/>
      <c r="N4" s="197"/>
      <c r="O4" s="2"/>
      <c r="P4" s="3"/>
    </row>
    <row r="5" spans="1:16" ht="152.25" customHeight="1">
      <c r="A5" s="5" t="s">
        <v>2</v>
      </c>
      <c r="B5" s="5" t="s">
        <v>1</v>
      </c>
      <c r="C5" s="6" t="s">
        <v>17</v>
      </c>
      <c r="D5" s="129" t="str">
        <f>'ÖLÇEK KRİTERLERİ'!B3</f>
        <v>Derse hazırlıklı gelir. Öğretim materyallerini bulundurma</v>
      </c>
      <c r="E5" s="129" t="str">
        <f>'ÖLÇEK KRİTERLERİ'!B4</f>
        <v xml:space="preserve">Derste kurallara uyar, dersin düzenini bozmaz. </v>
      </c>
      <c r="F5" s="129" t="str">
        <f>'ÖLÇEK KRİTERLERİ'!B5</f>
        <v>Müziğe karşı ilgi duyuş, Hazırbulunuşluluk düzeyi</v>
      </c>
      <c r="G5" s="129" t="str">
        <f>'ÖLÇEK KRİTERLERİ'!B6</f>
        <v>Ritim tutabilme ve Kelimelerin doğruluğu</v>
      </c>
      <c r="H5" s="129" t="str">
        <f>'ÖLÇEK KRİTERLERİ'!B7</f>
        <v xml:space="preserve">Grupla çalışma becerisi, Verilen görevleri yapabilme </v>
      </c>
      <c r="I5" s="129" t="str">
        <f>'ÖLÇEK KRİTERLERİ'!B8</f>
        <v xml:space="preserve">Notalara ve Noktalama işaretlerine dikkat                            </v>
      </c>
      <c r="J5" s="129" t="str">
        <f>'ÖLÇEK KRİTERLERİ'!B9</f>
        <v>Müzik aletleri çalabilme becerisi</v>
      </c>
      <c r="K5" s="129" t="str">
        <f>'ÖLÇEK KRİTERLERİ'!B10</f>
        <v>Müziksel etkinliklere katılmaya istekli oluş</v>
      </c>
      <c r="L5" s="129" t="str">
        <f>'ÖLÇEK KRİTERLERİ'!B11</f>
        <v>Kendi başına ürünler oluşturabilme</v>
      </c>
      <c r="M5" s="129" t="str">
        <f>'ÖLÇEK KRİTERLERİ'!B12</f>
        <v>Kendi özelliklerinin farkında oluş</v>
      </c>
      <c r="N5" s="5" t="s">
        <v>0</v>
      </c>
      <c r="O5" s="2"/>
      <c r="P5" s="3"/>
    </row>
    <row r="6" spans="1:16">
      <c r="A6" s="24">
        <v>1</v>
      </c>
      <c r="B6" s="104">
        <f>eokul!A2</f>
        <v>400</v>
      </c>
      <c r="C6" s="7">
        <f>eokul!B2</f>
        <v>0</v>
      </c>
      <c r="D6" s="8">
        <f>($N6-MOD($N6,10))/10+IF(MOD($N6,10)&gt;0,1,0)</f>
        <v>10</v>
      </c>
      <c r="E6" s="8">
        <f>($N6-MOD($N6,10))/10+IF(MOD($N6,10)&gt;1,1,0)</f>
        <v>10</v>
      </c>
      <c r="F6" s="8">
        <f>($N6-MOD($N6,10))/10+IF(MOD($N6,10)&gt;2,1,0)</f>
        <v>10</v>
      </c>
      <c r="G6" s="8">
        <f>($N6-MOD($N6,10))/10+IF(MOD($N6,10)&gt;3,1,0)</f>
        <v>10</v>
      </c>
      <c r="H6" s="8">
        <f>($N6-MOD($N6,10))/10+IF(MOD($N6,10)&gt;4,1,0)</f>
        <v>10</v>
      </c>
      <c r="I6" s="8">
        <f>($N6-MOD($N6,10))/10+IF(MOD($N6,10)&gt;5,1,0)</f>
        <v>10</v>
      </c>
      <c r="J6" s="8">
        <f>($N6-MOD($N6,10))/10+IF(MOD($N6,10)&gt;6,1,0)</f>
        <v>10</v>
      </c>
      <c r="K6" s="8">
        <f>($N6-MOD($N6,10))/10+IF(MOD($N6,10)&gt;7,1,0)</f>
        <v>10</v>
      </c>
      <c r="L6" s="8">
        <f>($N6-MOD($N6,10))/10+IF(MOD($N6,10)&gt;8,1,0)</f>
        <v>10</v>
      </c>
      <c r="M6" s="8">
        <f>($N6-MOD($N6,10))/10+IF(MOD($N6,10)&gt;9,1,0)</f>
        <v>10</v>
      </c>
      <c r="N6" s="9">
        <f>eokul!D2</f>
        <v>100</v>
      </c>
      <c r="O6" s="2"/>
      <c r="P6" s="3"/>
    </row>
    <row r="7" spans="1:16">
      <c r="A7" s="24">
        <v>2</v>
      </c>
      <c r="B7" s="104">
        <f>eokul!A3</f>
        <v>401</v>
      </c>
      <c r="C7" s="7">
        <f>eokul!B3</f>
        <v>0</v>
      </c>
      <c r="D7" s="8">
        <f t="shared" ref="D7:D45" si="0">($N7-MOD($N7,10))/10+IF(MOD($N7,10)&gt;0,1,0)</f>
        <v>10</v>
      </c>
      <c r="E7" s="8">
        <f t="shared" ref="E7:E45" si="1">($N7-MOD($N7,10))/10+IF(MOD($N7,10)&gt;1,1,0)</f>
        <v>10</v>
      </c>
      <c r="F7" s="8">
        <f t="shared" ref="F7:F45" si="2">($N7-MOD($N7,10))/10+IF(MOD($N7,10)&gt;2,1,0)</f>
        <v>10</v>
      </c>
      <c r="G7" s="8">
        <f t="shared" ref="G7:G45" si="3">($N7-MOD($N7,10))/10+IF(MOD($N7,10)&gt;3,1,0)</f>
        <v>10</v>
      </c>
      <c r="H7" s="8">
        <f t="shared" ref="H7:H45" si="4">($N7-MOD($N7,10))/10+IF(MOD($N7,10)&gt;4,1,0)</f>
        <v>10</v>
      </c>
      <c r="I7" s="8">
        <f t="shared" ref="I7:I45" si="5">($N7-MOD($N7,10))/10+IF(MOD($N7,10)&gt;5,1,0)</f>
        <v>10</v>
      </c>
      <c r="J7" s="8">
        <f t="shared" ref="J7:J45" si="6">($N7-MOD($N7,10))/10+IF(MOD($N7,10)&gt;6,1,0)</f>
        <v>10</v>
      </c>
      <c r="K7" s="8">
        <f t="shared" ref="K7:K45" si="7">($N7-MOD($N7,10))/10+IF(MOD($N7,10)&gt;7,1,0)</f>
        <v>10</v>
      </c>
      <c r="L7" s="8">
        <f t="shared" ref="L7:L45" si="8">($N7-MOD($N7,10))/10+IF(MOD($N7,10)&gt;8,1,0)</f>
        <v>10</v>
      </c>
      <c r="M7" s="8">
        <f t="shared" ref="M7:M45" si="9">($N7-MOD($N7,10))/10+IF(MOD($N7,10)&gt;9,1,0)</f>
        <v>10</v>
      </c>
      <c r="N7" s="9">
        <f>eokul!D3</f>
        <v>100</v>
      </c>
      <c r="O7" s="2"/>
      <c r="P7" s="3"/>
    </row>
    <row r="8" spans="1:16">
      <c r="A8" s="24">
        <v>3</v>
      </c>
      <c r="B8" s="104">
        <f>eokul!A4</f>
        <v>413</v>
      </c>
      <c r="C8" s="7">
        <f>eokul!B4</f>
        <v>0</v>
      </c>
      <c r="D8" s="8">
        <f t="shared" si="0"/>
        <v>10</v>
      </c>
      <c r="E8" s="8">
        <f t="shared" si="1"/>
        <v>10</v>
      </c>
      <c r="F8" s="8">
        <f t="shared" si="2"/>
        <v>10</v>
      </c>
      <c r="G8" s="8">
        <f t="shared" si="3"/>
        <v>10</v>
      </c>
      <c r="H8" s="8">
        <f t="shared" si="4"/>
        <v>10</v>
      </c>
      <c r="I8" s="8">
        <f t="shared" si="5"/>
        <v>10</v>
      </c>
      <c r="J8" s="8">
        <f t="shared" si="6"/>
        <v>10</v>
      </c>
      <c r="K8" s="8">
        <f t="shared" si="7"/>
        <v>10</v>
      </c>
      <c r="L8" s="8">
        <f t="shared" si="8"/>
        <v>10</v>
      </c>
      <c r="M8" s="8">
        <f t="shared" si="9"/>
        <v>10</v>
      </c>
      <c r="N8" s="9">
        <f>eokul!D4</f>
        <v>100</v>
      </c>
      <c r="O8" s="2"/>
      <c r="P8" s="3"/>
    </row>
    <row r="9" spans="1:16">
      <c r="A9" s="24">
        <v>4</v>
      </c>
      <c r="B9" s="104">
        <f>eokul!A5</f>
        <v>421</v>
      </c>
      <c r="C9" s="7">
        <f>eokul!B5</f>
        <v>0</v>
      </c>
      <c r="D9" s="8">
        <f t="shared" si="0"/>
        <v>10</v>
      </c>
      <c r="E9" s="8">
        <f t="shared" si="1"/>
        <v>10</v>
      </c>
      <c r="F9" s="8">
        <f t="shared" si="2"/>
        <v>10</v>
      </c>
      <c r="G9" s="8">
        <f t="shared" si="3"/>
        <v>10</v>
      </c>
      <c r="H9" s="8">
        <f t="shared" si="4"/>
        <v>10</v>
      </c>
      <c r="I9" s="8">
        <f t="shared" si="5"/>
        <v>10</v>
      </c>
      <c r="J9" s="8">
        <f t="shared" si="6"/>
        <v>10</v>
      </c>
      <c r="K9" s="8">
        <f t="shared" si="7"/>
        <v>10</v>
      </c>
      <c r="L9" s="8">
        <f t="shared" si="8"/>
        <v>10</v>
      </c>
      <c r="M9" s="8">
        <f t="shared" si="9"/>
        <v>10</v>
      </c>
      <c r="N9" s="9">
        <f>eokul!D5</f>
        <v>100</v>
      </c>
      <c r="O9" s="2"/>
      <c r="P9" s="3"/>
    </row>
    <row r="10" spans="1:16">
      <c r="A10" s="24">
        <v>5</v>
      </c>
      <c r="B10" s="104">
        <f>eokul!A6</f>
        <v>423</v>
      </c>
      <c r="C10" s="7">
        <f>eokul!B6</f>
        <v>0</v>
      </c>
      <c r="D10" s="8">
        <f t="shared" si="0"/>
        <v>10</v>
      </c>
      <c r="E10" s="8">
        <f t="shared" si="1"/>
        <v>10</v>
      </c>
      <c r="F10" s="8">
        <f t="shared" si="2"/>
        <v>10</v>
      </c>
      <c r="G10" s="8">
        <f t="shared" si="3"/>
        <v>10</v>
      </c>
      <c r="H10" s="8">
        <f t="shared" si="4"/>
        <v>10</v>
      </c>
      <c r="I10" s="8">
        <f t="shared" si="5"/>
        <v>10</v>
      </c>
      <c r="J10" s="8">
        <f t="shared" si="6"/>
        <v>10</v>
      </c>
      <c r="K10" s="8">
        <f t="shared" si="7"/>
        <v>10</v>
      </c>
      <c r="L10" s="8">
        <f t="shared" si="8"/>
        <v>10</v>
      </c>
      <c r="M10" s="8">
        <f t="shared" si="9"/>
        <v>10</v>
      </c>
      <c r="N10" s="9">
        <f>eokul!D6</f>
        <v>100</v>
      </c>
      <c r="O10" s="2"/>
      <c r="P10" s="3"/>
    </row>
    <row r="11" spans="1:16">
      <c r="A11" s="24">
        <v>6</v>
      </c>
      <c r="B11" s="104">
        <f>eokul!A7</f>
        <v>434</v>
      </c>
      <c r="C11" s="7">
        <f>eokul!B7</f>
        <v>0</v>
      </c>
      <c r="D11" s="8">
        <f t="shared" si="0"/>
        <v>10</v>
      </c>
      <c r="E11" s="8">
        <f t="shared" si="1"/>
        <v>10</v>
      </c>
      <c r="F11" s="8">
        <f t="shared" si="2"/>
        <v>10</v>
      </c>
      <c r="G11" s="8">
        <f t="shared" si="3"/>
        <v>10</v>
      </c>
      <c r="H11" s="8">
        <f t="shared" si="4"/>
        <v>10</v>
      </c>
      <c r="I11" s="8">
        <f t="shared" si="5"/>
        <v>10</v>
      </c>
      <c r="J11" s="8">
        <f t="shared" si="6"/>
        <v>10</v>
      </c>
      <c r="K11" s="8">
        <f t="shared" si="7"/>
        <v>10</v>
      </c>
      <c r="L11" s="8">
        <f t="shared" si="8"/>
        <v>10</v>
      </c>
      <c r="M11" s="8">
        <f t="shared" si="9"/>
        <v>10</v>
      </c>
      <c r="N11" s="9">
        <f>eokul!D7</f>
        <v>100</v>
      </c>
      <c r="O11" s="2"/>
      <c r="P11" s="3"/>
    </row>
    <row r="12" spans="1:16">
      <c r="A12" s="24">
        <v>7</v>
      </c>
      <c r="B12" s="104">
        <f>eokul!A8</f>
        <v>444</v>
      </c>
      <c r="C12" s="7">
        <f>eokul!B8</f>
        <v>0</v>
      </c>
      <c r="D12" s="8">
        <f t="shared" si="0"/>
        <v>10</v>
      </c>
      <c r="E12" s="8">
        <f t="shared" si="1"/>
        <v>10</v>
      </c>
      <c r="F12" s="8">
        <f t="shared" si="2"/>
        <v>10</v>
      </c>
      <c r="G12" s="8">
        <f t="shared" si="3"/>
        <v>10</v>
      </c>
      <c r="H12" s="8">
        <f t="shared" si="4"/>
        <v>10</v>
      </c>
      <c r="I12" s="8">
        <f t="shared" si="5"/>
        <v>10</v>
      </c>
      <c r="J12" s="8">
        <f t="shared" si="6"/>
        <v>10</v>
      </c>
      <c r="K12" s="8">
        <f t="shared" si="7"/>
        <v>10</v>
      </c>
      <c r="L12" s="8">
        <f t="shared" si="8"/>
        <v>10</v>
      </c>
      <c r="M12" s="8">
        <f t="shared" si="9"/>
        <v>10</v>
      </c>
      <c r="N12" s="9">
        <f>eokul!D8</f>
        <v>100</v>
      </c>
      <c r="O12" s="2"/>
      <c r="P12" s="3"/>
    </row>
    <row r="13" spans="1:16">
      <c r="A13" s="24">
        <v>8</v>
      </c>
      <c r="B13" s="104">
        <f>eokul!A9</f>
        <v>450</v>
      </c>
      <c r="C13" s="7">
        <f>eokul!B9</f>
        <v>0</v>
      </c>
      <c r="D13" s="8">
        <f t="shared" si="0"/>
        <v>10</v>
      </c>
      <c r="E13" s="8">
        <f t="shared" si="1"/>
        <v>10</v>
      </c>
      <c r="F13" s="8">
        <f t="shared" si="2"/>
        <v>10</v>
      </c>
      <c r="G13" s="8">
        <f t="shared" si="3"/>
        <v>10</v>
      </c>
      <c r="H13" s="8">
        <f t="shared" si="4"/>
        <v>10</v>
      </c>
      <c r="I13" s="8">
        <f t="shared" si="5"/>
        <v>10</v>
      </c>
      <c r="J13" s="8">
        <f t="shared" si="6"/>
        <v>10</v>
      </c>
      <c r="K13" s="8">
        <f t="shared" si="7"/>
        <v>10</v>
      </c>
      <c r="L13" s="8">
        <f t="shared" si="8"/>
        <v>10</v>
      </c>
      <c r="M13" s="8">
        <f t="shared" si="9"/>
        <v>10</v>
      </c>
      <c r="N13" s="9">
        <f>eokul!D9</f>
        <v>100</v>
      </c>
      <c r="O13" s="2"/>
      <c r="P13" s="3"/>
    </row>
    <row r="14" spans="1:16">
      <c r="A14" s="24">
        <v>9</v>
      </c>
      <c r="B14" s="104">
        <f>eokul!A10</f>
        <v>454</v>
      </c>
      <c r="C14" s="7">
        <f>eokul!B10</f>
        <v>0</v>
      </c>
      <c r="D14" s="8">
        <f t="shared" si="0"/>
        <v>10</v>
      </c>
      <c r="E14" s="8">
        <f t="shared" si="1"/>
        <v>10</v>
      </c>
      <c r="F14" s="8">
        <f t="shared" si="2"/>
        <v>10</v>
      </c>
      <c r="G14" s="8">
        <f t="shared" si="3"/>
        <v>10</v>
      </c>
      <c r="H14" s="8">
        <f t="shared" si="4"/>
        <v>10</v>
      </c>
      <c r="I14" s="8">
        <f t="shared" si="5"/>
        <v>10</v>
      </c>
      <c r="J14" s="8">
        <f t="shared" si="6"/>
        <v>10</v>
      </c>
      <c r="K14" s="8">
        <f t="shared" si="7"/>
        <v>10</v>
      </c>
      <c r="L14" s="8">
        <f t="shared" si="8"/>
        <v>10</v>
      </c>
      <c r="M14" s="8">
        <f t="shared" si="9"/>
        <v>10</v>
      </c>
      <c r="N14" s="9">
        <f>eokul!D10</f>
        <v>100</v>
      </c>
      <c r="O14" s="2"/>
      <c r="P14" s="3"/>
    </row>
    <row r="15" spans="1:16">
      <c r="A15" s="24">
        <v>10</v>
      </c>
      <c r="B15" s="104">
        <f>eokul!A11</f>
        <v>462</v>
      </c>
      <c r="C15" s="7">
        <f>eokul!B11</f>
        <v>0</v>
      </c>
      <c r="D15" s="8">
        <f t="shared" si="0"/>
        <v>10</v>
      </c>
      <c r="E15" s="8">
        <f t="shared" si="1"/>
        <v>10</v>
      </c>
      <c r="F15" s="8">
        <f t="shared" si="2"/>
        <v>10</v>
      </c>
      <c r="G15" s="8">
        <f t="shared" si="3"/>
        <v>10</v>
      </c>
      <c r="H15" s="8">
        <f t="shared" si="4"/>
        <v>10</v>
      </c>
      <c r="I15" s="8">
        <f t="shared" si="5"/>
        <v>10</v>
      </c>
      <c r="J15" s="8">
        <f t="shared" si="6"/>
        <v>10</v>
      </c>
      <c r="K15" s="8">
        <f t="shared" si="7"/>
        <v>10</v>
      </c>
      <c r="L15" s="8">
        <f t="shared" si="8"/>
        <v>10</v>
      </c>
      <c r="M15" s="8">
        <f t="shared" si="9"/>
        <v>10</v>
      </c>
      <c r="N15" s="9">
        <f>eokul!D11</f>
        <v>100</v>
      </c>
      <c r="O15" s="2"/>
      <c r="P15" s="3"/>
    </row>
    <row r="16" spans="1:16">
      <c r="A16" s="24">
        <v>11</v>
      </c>
      <c r="B16" s="104">
        <f>eokul!A12</f>
        <v>482</v>
      </c>
      <c r="C16" s="7">
        <f>eokul!B12</f>
        <v>0</v>
      </c>
      <c r="D16" s="8">
        <f t="shared" si="0"/>
        <v>10</v>
      </c>
      <c r="E16" s="8">
        <f t="shared" si="1"/>
        <v>10</v>
      </c>
      <c r="F16" s="8">
        <f t="shared" si="2"/>
        <v>10</v>
      </c>
      <c r="G16" s="8">
        <f t="shared" si="3"/>
        <v>10</v>
      </c>
      <c r="H16" s="8">
        <f t="shared" si="4"/>
        <v>10</v>
      </c>
      <c r="I16" s="8">
        <f t="shared" si="5"/>
        <v>10</v>
      </c>
      <c r="J16" s="8">
        <f t="shared" si="6"/>
        <v>10</v>
      </c>
      <c r="K16" s="8">
        <f t="shared" si="7"/>
        <v>10</v>
      </c>
      <c r="L16" s="8">
        <f t="shared" si="8"/>
        <v>10</v>
      </c>
      <c r="M16" s="8">
        <f t="shared" si="9"/>
        <v>10</v>
      </c>
      <c r="N16" s="9">
        <f>eokul!D12</f>
        <v>100</v>
      </c>
      <c r="O16" s="2"/>
      <c r="P16" s="3"/>
    </row>
    <row r="17" spans="1:16">
      <c r="A17" s="24">
        <v>12</v>
      </c>
      <c r="B17" s="104">
        <f>eokul!A13</f>
        <v>487</v>
      </c>
      <c r="C17" s="7">
        <f>eokul!B13</f>
        <v>0</v>
      </c>
      <c r="D17" s="8">
        <f t="shared" si="0"/>
        <v>10</v>
      </c>
      <c r="E17" s="8">
        <f t="shared" si="1"/>
        <v>10</v>
      </c>
      <c r="F17" s="8">
        <f t="shared" si="2"/>
        <v>10</v>
      </c>
      <c r="G17" s="8">
        <f t="shared" si="3"/>
        <v>10</v>
      </c>
      <c r="H17" s="8">
        <f t="shared" si="4"/>
        <v>10</v>
      </c>
      <c r="I17" s="8">
        <f t="shared" si="5"/>
        <v>10</v>
      </c>
      <c r="J17" s="8">
        <f t="shared" si="6"/>
        <v>10</v>
      </c>
      <c r="K17" s="8">
        <f t="shared" si="7"/>
        <v>10</v>
      </c>
      <c r="L17" s="8">
        <f t="shared" si="8"/>
        <v>10</v>
      </c>
      <c r="M17" s="8">
        <f t="shared" si="9"/>
        <v>10</v>
      </c>
      <c r="N17" s="9">
        <f>eokul!D13</f>
        <v>100</v>
      </c>
      <c r="O17" s="2"/>
      <c r="P17" s="3"/>
    </row>
    <row r="18" spans="1:16">
      <c r="A18" s="24">
        <v>13</v>
      </c>
      <c r="B18" s="104">
        <f>eokul!A14</f>
        <v>519</v>
      </c>
      <c r="C18" s="7">
        <f>eokul!B14</f>
        <v>0</v>
      </c>
      <c r="D18" s="8">
        <f t="shared" si="0"/>
        <v>10</v>
      </c>
      <c r="E18" s="8">
        <f t="shared" si="1"/>
        <v>10</v>
      </c>
      <c r="F18" s="8">
        <f t="shared" si="2"/>
        <v>10</v>
      </c>
      <c r="G18" s="8">
        <f t="shared" si="3"/>
        <v>10</v>
      </c>
      <c r="H18" s="8">
        <f t="shared" si="4"/>
        <v>10</v>
      </c>
      <c r="I18" s="8">
        <f t="shared" si="5"/>
        <v>10</v>
      </c>
      <c r="J18" s="8">
        <f t="shared" si="6"/>
        <v>10</v>
      </c>
      <c r="K18" s="8">
        <f t="shared" si="7"/>
        <v>10</v>
      </c>
      <c r="L18" s="8">
        <f t="shared" si="8"/>
        <v>10</v>
      </c>
      <c r="M18" s="8">
        <f t="shared" si="9"/>
        <v>10</v>
      </c>
      <c r="N18" s="9">
        <f>eokul!D14</f>
        <v>100</v>
      </c>
      <c r="O18" s="2"/>
      <c r="P18" s="3"/>
    </row>
    <row r="19" spans="1:16">
      <c r="A19" s="24">
        <v>14</v>
      </c>
      <c r="B19" s="104">
        <f>eokul!A15</f>
        <v>529</v>
      </c>
      <c r="C19" s="7">
        <f>eokul!B15</f>
        <v>0</v>
      </c>
      <c r="D19" s="8">
        <f t="shared" si="0"/>
        <v>10</v>
      </c>
      <c r="E19" s="8">
        <f t="shared" si="1"/>
        <v>10</v>
      </c>
      <c r="F19" s="8">
        <f t="shared" si="2"/>
        <v>10</v>
      </c>
      <c r="G19" s="8">
        <f t="shared" si="3"/>
        <v>10</v>
      </c>
      <c r="H19" s="8">
        <f t="shared" si="4"/>
        <v>10</v>
      </c>
      <c r="I19" s="8">
        <f t="shared" si="5"/>
        <v>10</v>
      </c>
      <c r="J19" s="8">
        <f t="shared" si="6"/>
        <v>10</v>
      </c>
      <c r="K19" s="8">
        <f t="shared" si="7"/>
        <v>10</v>
      </c>
      <c r="L19" s="8">
        <f t="shared" si="8"/>
        <v>10</v>
      </c>
      <c r="M19" s="8">
        <f t="shared" si="9"/>
        <v>10</v>
      </c>
      <c r="N19" s="9">
        <f>eokul!D15</f>
        <v>100</v>
      </c>
      <c r="O19" s="2"/>
      <c r="P19" s="3"/>
    </row>
    <row r="20" spans="1:16">
      <c r="A20" s="24">
        <v>15</v>
      </c>
      <c r="B20" s="104">
        <f>eokul!A16</f>
        <v>538</v>
      </c>
      <c r="C20" s="7">
        <f>eokul!B16</f>
        <v>0</v>
      </c>
      <c r="D20" s="8">
        <f t="shared" si="0"/>
        <v>10</v>
      </c>
      <c r="E20" s="8">
        <f t="shared" si="1"/>
        <v>10</v>
      </c>
      <c r="F20" s="8">
        <f t="shared" si="2"/>
        <v>10</v>
      </c>
      <c r="G20" s="8">
        <f t="shared" si="3"/>
        <v>10</v>
      </c>
      <c r="H20" s="8">
        <f t="shared" si="4"/>
        <v>10</v>
      </c>
      <c r="I20" s="8">
        <f t="shared" si="5"/>
        <v>10</v>
      </c>
      <c r="J20" s="8">
        <f t="shared" si="6"/>
        <v>10</v>
      </c>
      <c r="K20" s="8">
        <f t="shared" si="7"/>
        <v>10</v>
      </c>
      <c r="L20" s="8">
        <f t="shared" si="8"/>
        <v>10</v>
      </c>
      <c r="M20" s="8">
        <f t="shared" si="9"/>
        <v>10</v>
      </c>
      <c r="N20" s="9">
        <f>eokul!D16</f>
        <v>100</v>
      </c>
      <c r="O20" s="2"/>
      <c r="P20" s="3"/>
    </row>
    <row r="21" spans="1:16">
      <c r="A21" s="24">
        <v>16</v>
      </c>
      <c r="B21" s="104">
        <f>eokul!A17</f>
        <v>540</v>
      </c>
      <c r="C21" s="7">
        <f>eokul!B17</f>
        <v>0</v>
      </c>
      <c r="D21" s="8">
        <f t="shared" si="0"/>
        <v>10</v>
      </c>
      <c r="E21" s="8">
        <f t="shared" si="1"/>
        <v>10</v>
      </c>
      <c r="F21" s="8">
        <f t="shared" si="2"/>
        <v>10</v>
      </c>
      <c r="G21" s="8">
        <f t="shared" si="3"/>
        <v>10</v>
      </c>
      <c r="H21" s="8">
        <f t="shared" si="4"/>
        <v>10</v>
      </c>
      <c r="I21" s="8">
        <f t="shared" si="5"/>
        <v>10</v>
      </c>
      <c r="J21" s="8">
        <f t="shared" si="6"/>
        <v>10</v>
      </c>
      <c r="K21" s="8">
        <f t="shared" si="7"/>
        <v>10</v>
      </c>
      <c r="L21" s="8">
        <f t="shared" si="8"/>
        <v>10</v>
      </c>
      <c r="M21" s="8">
        <f t="shared" si="9"/>
        <v>10</v>
      </c>
      <c r="N21" s="9">
        <f>eokul!D17</f>
        <v>100</v>
      </c>
      <c r="O21" s="2"/>
      <c r="P21" s="3"/>
    </row>
    <row r="22" spans="1:16">
      <c r="A22" s="24">
        <v>17</v>
      </c>
      <c r="B22" s="104">
        <f>eokul!A18</f>
        <v>546</v>
      </c>
      <c r="C22" s="7">
        <f>eokul!B18</f>
        <v>0</v>
      </c>
      <c r="D22" s="8">
        <f t="shared" si="0"/>
        <v>9</v>
      </c>
      <c r="E22" s="8">
        <f t="shared" si="1"/>
        <v>9</v>
      </c>
      <c r="F22" s="8">
        <f t="shared" si="2"/>
        <v>9</v>
      </c>
      <c r="G22" s="8">
        <f t="shared" si="3"/>
        <v>9</v>
      </c>
      <c r="H22" s="8">
        <f t="shared" si="4"/>
        <v>9</v>
      </c>
      <c r="I22" s="8">
        <f t="shared" si="5"/>
        <v>9</v>
      </c>
      <c r="J22" s="8">
        <f t="shared" si="6"/>
        <v>9</v>
      </c>
      <c r="K22" s="8">
        <f t="shared" si="7"/>
        <v>9</v>
      </c>
      <c r="L22" s="8">
        <f t="shared" si="8"/>
        <v>9</v>
      </c>
      <c r="M22" s="8">
        <f t="shared" si="9"/>
        <v>9</v>
      </c>
      <c r="N22" s="9">
        <f>eokul!D18</f>
        <v>90</v>
      </c>
      <c r="O22" s="2"/>
      <c r="P22" s="3"/>
    </row>
    <row r="23" spans="1:16">
      <c r="A23" s="24">
        <v>18</v>
      </c>
      <c r="B23" s="104">
        <f>eokul!A19</f>
        <v>550</v>
      </c>
      <c r="C23" s="7">
        <f>eokul!B19</f>
        <v>0</v>
      </c>
      <c r="D23" s="8">
        <f t="shared" si="0"/>
        <v>10</v>
      </c>
      <c r="E23" s="8">
        <f t="shared" si="1"/>
        <v>10</v>
      </c>
      <c r="F23" s="8">
        <f t="shared" si="2"/>
        <v>10</v>
      </c>
      <c r="G23" s="8">
        <f t="shared" si="3"/>
        <v>10</v>
      </c>
      <c r="H23" s="8">
        <f t="shared" si="4"/>
        <v>10</v>
      </c>
      <c r="I23" s="8">
        <f t="shared" si="5"/>
        <v>10</v>
      </c>
      <c r="J23" s="8">
        <f t="shared" si="6"/>
        <v>10</v>
      </c>
      <c r="K23" s="8">
        <f t="shared" si="7"/>
        <v>10</v>
      </c>
      <c r="L23" s="8">
        <f t="shared" si="8"/>
        <v>10</v>
      </c>
      <c r="M23" s="8">
        <f t="shared" si="9"/>
        <v>10</v>
      </c>
      <c r="N23" s="9">
        <f>eokul!D19</f>
        <v>100</v>
      </c>
      <c r="O23" s="2"/>
      <c r="P23" s="3"/>
    </row>
    <row r="24" spans="1:16">
      <c r="A24" s="24">
        <v>19</v>
      </c>
      <c r="B24" s="104">
        <f>eokul!A20</f>
        <v>554</v>
      </c>
      <c r="C24" s="7">
        <f>eokul!B20</f>
        <v>0</v>
      </c>
      <c r="D24" s="8">
        <f t="shared" si="0"/>
        <v>10</v>
      </c>
      <c r="E24" s="8">
        <f t="shared" si="1"/>
        <v>10</v>
      </c>
      <c r="F24" s="8">
        <f t="shared" si="2"/>
        <v>10</v>
      </c>
      <c r="G24" s="8">
        <f t="shared" si="3"/>
        <v>10</v>
      </c>
      <c r="H24" s="8">
        <f t="shared" si="4"/>
        <v>10</v>
      </c>
      <c r="I24" s="8">
        <f t="shared" si="5"/>
        <v>10</v>
      </c>
      <c r="J24" s="8">
        <f t="shared" si="6"/>
        <v>10</v>
      </c>
      <c r="K24" s="8">
        <f t="shared" si="7"/>
        <v>10</v>
      </c>
      <c r="L24" s="8">
        <f t="shared" si="8"/>
        <v>10</v>
      </c>
      <c r="M24" s="8">
        <f t="shared" si="9"/>
        <v>10</v>
      </c>
      <c r="N24" s="9">
        <f>eokul!D20</f>
        <v>100</v>
      </c>
      <c r="O24" s="2"/>
      <c r="P24" s="3"/>
    </row>
    <row r="25" spans="1:16">
      <c r="A25" s="24">
        <v>20</v>
      </c>
      <c r="B25" s="104">
        <f>eokul!A21</f>
        <v>557</v>
      </c>
      <c r="C25" s="7">
        <f>eokul!B21</f>
        <v>0</v>
      </c>
      <c r="D25" s="8">
        <f t="shared" si="0"/>
        <v>9</v>
      </c>
      <c r="E25" s="8">
        <f t="shared" si="1"/>
        <v>9</v>
      </c>
      <c r="F25" s="8">
        <f t="shared" si="2"/>
        <v>9</v>
      </c>
      <c r="G25" s="8">
        <f t="shared" si="3"/>
        <v>9</v>
      </c>
      <c r="H25" s="8">
        <f t="shared" si="4"/>
        <v>9</v>
      </c>
      <c r="I25" s="8">
        <f t="shared" si="5"/>
        <v>9</v>
      </c>
      <c r="J25" s="8">
        <f t="shared" si="6"/>
        <v>9</v>
      </c>
      <c r="K25" s="8">
        <f t="shared" si="7"/>
        <v>9</v>
      </c>
      <c r="L25" s="8">
        <f t="shared" si="8"/>
        <v>9</v>
      </c>
      <c r="M25" s="8">
        <f t="shared" si="9"/>
        <v>9</v>
      </c>
      <c r="N25" s="9">
        <f>eokul!D21</f>
        <v>90</v>
      </c>
      <c r="O25" s="2"/>
      <c r="P25" s="3"/>
    </row>
    <row r="26" spans="1:16">
      <c r="A26" s="24">
        <v>21</v>
      </c>
      <c r="B26" s="104">
        <f>eokul!A22</f>
        <v>583</v>
      </c>
      <c r="C26" s="7">
        <f>eokul!B22</f>
        <v>0</v>
      </c>
      <c r="D26" s="8">
        <f t="shared" si="0"/>
        <v>10</v>
      </c>
      <c r="E26" s="8">
        <f t="shared" si="1"/>
        <v>10</v>
      </c>
      <c r="F26" s="8">
        <f t="shared" si="2"/>
        <v>10</v>
      </c>
      <c r="G26" s="8">
        <f t="shared" si="3"/>
        <v>10</v>
      </c>
      <c r="H26" s="8">
        <f t="shared" si="4"/>
        <v>10</v>
      </c>
      <c r="I26" s="8">
        <f t="shared" si="5"/>
        <v>10</v>
      </c>
      <c r="J26" s="8">
        <f t="shared" si="6"/>
        <v>10</v>
      </c>
      <c r="K26" s="8">
        <f t="shared" si="7"/>
        <v>10</v>
      </c>
      <c r="L26" s="8">
        <f t="shared" si="8"/>
        <v>10</v>
      </c>
      <c r="M26" s="8">
        <f t="shared" si="9"/>
        <v>10</v>
      </c>
      <c r="N26" s="9">
        <f>eokul!D22</f>
        <v>100</v>
      </c>
      <c r="O26" s="2"/>
    </row>
    <row r="27" spans="1:16">
      <c r="A27" s="24">
        <v>22</v>
      </c>
      <c r="B27" s="104">
        <f>eokul!A23</f>
        <v>593</v>
      </c>
      <c r="C27" s="7">
        <f>eokul!B23</f>
        <v>0</v>
      </c>
      <c r="D27" s="8">
        <f t="shared" si="0"/>
        <v>10</v>
      </c>
      <c r="E27" s="8">
        <f t="shared" si="1"/>
        <v>10</v>
      </c>
      <c r="F27" s="8">
        <f t="shared" si="2"/>
        <v>10</v>
      </c>
      <c r="G27" s="8">
        <f t="shared" si="3"/>
        <v>10</v>
      </c>
      <c r="H27" s="8">
        <f t="shared" si="4"/>
        <v>10</v>
      </c>
      <c r="I27" s="8">
        <f t="shared" si="5"/>
        <v>10</v>
      </c>
      <c r="J27" s="8">
        <f t="shared" si="6"/>
        <v>10</v>
      </c>
      <c r="K27" s="8">
        <f t="shared" si="7"/>
        <v>10</v>
      </c>
      <c r="L27" s="8">
        <f t="shared" si="8"/>
        <v>10</v>
      </c>
      <c r="M27" s="8">
        <f t="shared" si="9"/>
        <v>10</v>
      </c>
      <c r="N27" s="9">
        <f>eokul!D23</f>
        <v>100</v>
      </c>
      <c r="O27" s="2"/>
    </row>
    <row r="28" spans="1:16">
      <c r="A28" s="24">
        <v>23</v>
      </c>
      <c r="B28" s="104">
        <f>eokul!A24</f>
        <v>598</v>
      </c>
      <c r="C28" s="7">
        <f>eokul!B24</f>
        <v>0</v>
      </c>
      <c r="D28" s="8">
        <f t="shared" si="0"/>
        <v>10</v>
      </c>
      <c r="E28" s="8">
        <f t="shared" si="1"/>
        <v>10</v>
      </c>
      <c r="F28" s="8">
        <f t="shared" si="2"/>
        <v>10</v>
      </c>
      <c r="G28" s="8">
        <f t="shared" si="3"/>
        <v>10</v>
      </c>
      <c r="H28" s="8">
        <f t="shared" si="4"/>
        <v>10</v>
      </c>
      <c r="I28" s="8">
        <f t="shared" si="5"/>
        <v>10</v>
      </c>
      <c r="J28" s="8">
        <f t="shared" si="6"/>
        <v>10</v>
      </c>
      <c r="K28" s="8">
        <f t="shared" si="7"/>
        <v>10</v>
      </c>
      <c r="L28" s="8">
        <f t="shared" si="8"/>
        <v>10</v>
      </c>
      <c r="M28" s="8">
        <f t="shared" si="9"/>
        <v>10</v>
      </c>
      <c r="N28" s="9">
        <f>eokul!D24</f>
        <v>100</v>
      </c>
      <c r="O28" s="2"/>
    </row>
    <row r="29" spans="1:16">
      <c r="A29" s="24">
        <v>24</v>
      </c>
      <c r="B29" s="104">
        <f>eokul!A25</f>
        <v>0</v>
      </c>
      <c r="C29" s="7" t="str">
        <f>eokul!B25</f>
        <v>www.egitimhane.com</v>
      </c>
      <c r="D29" s="8">
        <f t="shared" si="0"/>
        <v>0</v>
      </c>
      <c r="E29" s="8">
        <f t="shared" si="1"/>
        <v>0</v>
      </c>
      <c r="F29" s="8">
        <f t="shared" si="2"/>
        <v>0</v>
      </c>
      <c r="G29" s="8">
        <f t="shared" si="3"/>
        <v>0</v>
      </c>
      <c r="H29" s="8">
        <f t="shared" si="4"/>
        <v>0</v>
      </c>
      <c r="I29" s="8">
        <f t="shared" si="5"/>
        <v>0</v>
      </c>
      <c r="J29" s="8">
        <f t="shared" si="6"/>
        <v>0</v>
      </c>
      <c r="K29" s="8">
        <f t="shared" si="7"/>
        <v>0</v>
      </c>
      <c r="L29" s="8">
        <f t="shared" si="8"/>
        <v>0</v>
      </c>
      <c r="M29" s="8">
        <f t="shared" si="9"/>
        <v>0</v>
      </c>
      <c r="N29" s="9">
        <f>eokul!D25</f>
        <v>0</v>
      </c>
      <c r="O29" s="2"/>
    </row>
    <row r="30" spans="1:16">
      <c r="A30" s="24">
        <v>25</v>
      </c>
      <c r="B30" s="104">
        <f>eokul!A26</f>
        <v>0</v>
      </c>
      <c r="C30" s="7">
        <f>eokul!B26</f>
        <v>0</v>
      </c>
      <c r="D30" s="8">
        <f t="shared" si="0"/>
        <v>0</v>
      </c>
      <c r="E30" s="8">
        <f t="shared" si="1"/>
        <v>0</v>
      </c>
      <c r="F30" s="8">
        <f t="shared" si="2"/>
        <v>0</v>
      </c>
      <c r="G30" s="8">
        <f t="shared" si="3"/>
        <v>0</v>
      </c>
      <c r="H30" s="8">
        <f t="shared" si="4"/>
        <v>0</v>
      </c>
      <c r="I30" s="8">
        <f t="shared" si="5"/>
        <v>0</v>
      </c>
      <c r="J30" s="8">
        <f t="shared" si="6"/>
        <v>0</v>
      </c>
      <c r="K30" s="8">
        <f t="shared" si="7"/>
        <v>0</v>
      </c>
      <c r="L30" s="8">
        <f t="shared" si="8"/>
        <v>0</v>
      </c>
      <c r="M30" s="8">
        <f t="shared" si="9"/>
        <v>0</v>
      </c>
      <c r="N30" s="9">
        <f>eokul!D26</f>
        <v>0</v>
      </c>
      <c r="O30" s="2"/>
    </row>
    <row r="31" spans="1:16">
      <c r="A31" s="24">
        <v>26</v>
      </c>
      <c r="B31" s="104">
        <f>eokul!A27</f>
        <v>0</v>
      </c>
      <c r="C31" s="7">
        <f>eokul!B27</f>
        <v>0</v>
      </c>
      <c r="D31" s="8">
        <f t="shared" si="0"/>
        <v>0</v>
      </c>
      <c r="E31" s="8">
        <f t="shared" si="1"/>
        <v>0</v>
      </c>
      <c r="F31" s="8">
        <f t="shared" si="2"/>
        <v>0</v>
      </c>
      <c r="G31" s="8">
        <f t="shared" si="3"/>
        <v>0</v>
      </c>
      <c r="H31" s="8">
        <f t="shared" si="4"/>
        <v>0</v>
      </c>
      <c r="I31" s="8">
        <f t="shared" si="5"/>
        <v>0</v>
      </c>
      <c r="J31" s="8">
        <f t="shared" si="6"/>
        <v>0</v>
      </c>
      <c r="K31" s="8">
        <f t="shared" si="7"/>
        <v>0</v>
      </c>
      <c r="L31" s="8">
        <f t="shared" si="8"/>
        <v>0</v>
      </c>
      <c r="M31" s="8">
        <f t="shared" si="9"/>
        <v>0</v>
      </c>
      <c r="N31" s="9">
        <f>eokul!D27</f>
        <v>0</v>
      </c>
      <c r="O31" s="2"/>
    </row>
    <row r="32" spans="1:16">
      <c r="A32" s="24">
        <v>27</v>
      </c>
      <c r="B32" s="104">
        <f>eokul!A28</f>
        <v>0</v>
      </c>
      <c r="C32" s="7">
        <f>eokul!B28</f>
        <v>0</v>
      </c>
      <c r="D32" s="8">
        <f t="shared" si="0"/>
        <v>0</v>
      </c>
      <c r="E32" s="8">
        <f t="shared" si="1"/>
        <v>0</v>
      </c>
      <c r="F32" s="8">
        <f t="shared" si="2"/>
        <v>0</v>
      </c>
      <c r="G32" s="8">
        <f t="shared" si="3"/>
        <v>0</v>
      </c>
      <c r="H32" s="8">
        <f t="shared" si="4"/>
        <v>0</v>
      </c>
      <c r="I32" s="8">
        <f t="shared" si="5"/>
        <v>0</v>
      </c>
      <c r="J32" s="8">
        <f t="shared" si="6"/>
        <v>0</v>
      </c>
      <c r="K32" s="8">
        <f t="shared" si="7"/>
        <v>0</v>
      </c>
      <c r="L32" s="8">
        <f t="shared" si="8"/>
        <v>0</v>
      </c>
      <c r="M32" s="8">
        <f t="shared" si="9"/>
        <v>0</v>
      </c>
      <c r="N32" s="9">
        <f>eokul!D28</f>
        <v>0</v>
      </c>
      <c r="O32" s="2"/>
    </row>
    <row r="33" spans="1:15">
      <c r="A33" s="24">
        <v>28</v>
      </c>
      <c r="B33" s="104">
        <f>eokul!A29</f>
        <v>0</v>
      </c>
      <c r="C33" s="7">
        <f>eokul!B29</f>
        <v>0</v>
      </c>
      <c r="D33" s="8">
        <f t="shared" si="0"/>
        <v>0</v>
      </c>
      <c r="E33" s="8">
        <f t="shared" si="1"/>
        <v>0</v>
      </c>
      <c r="F33" s="8">
        <f t="shared" si="2"/>
        <v>0</v>
      </c>
      <c r="G33" s="8">
        <f t="shared" si="3"/>
        <v>0</v>
      </c>
      <c r="H33" s="8">
        <f t="shared" si="4"/>
        <v>0</v>
      </c>
      <c r="I33" s="8">
        <f t="shared" si="5"/>
        <v>0</v>
      </c>
      <c r="J33" s="8">
        <f t="shared" si="6"/>
        <v>0</v>
      </c>
      <c r="K33" s="8">
        <f t="shared" si="7"/>
        <v>0</v>
      </c>
      <c r="L33" s="8">
        <f t="shared" si="8"/>
        <v>0</v>
      </c>
      <c r="M33" s="8">
        <f t="shared" si="9"/>
        <v>0</v>
      </c>
      <c r="N33" s="9">
        <f>eokul!D29</f>
        <v>0</v>
      </c>
      <c r="O33" s="2"/>
    </row>
    <row r="34" spans="1:15">
      <c r="A34" s="24">
        <v>29</v>
      </c>
      <c r="B34" s="104">
        <f>eokul!A30</f>
        <v>0</v>
      </c>
      <c r="C34" s="7">
        <f>eokul!B30</f>
        <v>0</v>
      </c>
      <c r="D34" s="8">
        <f t="shared" si="0"/>
        <v>0</v>
      </c>
      <c r="E34" s="8">
        <f t="shared" si="1"/>
        <v>0</v>
      </c>
      <c r="F34" s="8">
        <f t="shared" si="2"/>
        <v>0</v>
      </c>
      <c r="G34" s="8">
        <f t="shared" si="3"/>
        <v>0</v>
      </c>
      <c r="H34" s="8">
        <f t="shared" si="4"/>
        <v>0</v>
      </c>
      <c r="I34" s="8">
        <f t="shared" si="5"/>
        <v>0</v>
      </c>
      <c r="J34" s="8">
        <f t="shared" si="6"/>
        <v>0</v>
      </c>
      <c r="K34" s="8">
        <f t="shared" si="7"/>
        <v>0</v>
      </c>
      <c r="L34" s="8">
        <f t="shared" si="8"/>
        <v>0</v>
      </c>
      <c r="M34" s="8">
        <f t="shared" si="9"/>
        <v>0</v>
      </c>
      <c r="N34" s="9">
        <f>eokul!D30</f>
        <v>0</v>
      </c>
      <c r="O34" s="2"/>
    </row>
    <row r="35" spans="1:15">
      <c r="A35" s="24">
        <v>30</v>
      </c>
      <c r="B35" s="104">
        <f>eokul!A31</f>
        <v>0</v>
      </c>
      <c r="C35" s="7">
        <f>eokul!B31</f>
        <v>0</v>
      </c>
      <c r="D35" s="8">
        <f t="shared" si="0"/>
        <v>0</v>
      </c>
      <c r="E35" s="8">
        <f t="shared" si="1"/>
        <v>0</v>
      </c>
      <c r="F35" s="8">
        <f t="shared" si="2"/>
        <v>0</v>
      </c>
      <c r="G35" s="8">
        <f t="shared" si="3"/>
        <v>0</v>
      </c>
      <c r="H35" s="8">
        <f t="shared" si="4"/>
        <v>0</v>
      </c>
      <c r="I35" s="8">
        <f t="shared" si="5"/>
        <v>0</v>
      </c>
      <c r="J35" s="8">
        <f t="shared" si="6"/>
        <v>0</v>
      </c>
      <c r="K35" s="8">
        <f t="shared" si="7"/>
        <v>0</v>
      </c>
      <c r="L35" s="8">
        <f t="shared" si="8"/>
        <v>0</v>
      </c>
      <c r="M35" s="8">
        <f t="shared" si="9"/>
        <v>0</v>
      </c>
      <c r="N35" s="9">
        <f>eokul!D31</f>
        <v>0</v>
      </c>
      <c r="O35" s="2"/>
    </row>
    <row r="36" spans="1:15">
      <c r="A36" s="24">
        <v>31</v>
      </c>
      <c r="B36" s="104">
        <f>eokul!A32</f>
        <v>0</v>
      </c>
      <c r="C36" s="7">
        <f>eokul!B32</f>
        <v>0</v>
      </c>
      <c r="D36" s="8">
        <f t="shared" si="0"/>
        <v>0</v>
      </c>
      <c r="E36" s="8">
        <f t="shared" si="1"/>
        <v>0</v>
      </c>
      <c r="F36" s="8">
        <f t="shared" si="2"/>
        <v>0</v>
      </c>
      <c r="G36" s="8">
        <f t="shared" si="3"/>
        <v>0</v>
      </c>
      <c r="H36" s="8">
        <f t="shared" si="4"/>
        <v>0</v>
      </c>
      <c r="I36" s="8">
        <f t="shared" si="5"/>
        <v>0</v>
      </c>
      <c r="J36" s="8">
        <f t="shared" si="6"/>
        <v>0</v>
      </c>
      <c r="K36" s="8">
        <f t="shared" si="7"/>
        <v>0</v>
      </c>
      <c r="L36" s="8">
        <f t="shared" si="8"/>
        <v>0</v>
      </c>
      <c r="M36" s="8">
        <f t="shared" si="9"/>
        <v>0</v>
      </c>
      <c r="N36" s="9">
        <f>eokul!D32</f>
        <v>0</v>
      </c>
      <c r="O36" s="2"/>
    </row>
    <row r="37" spans="1:15">
      <c r="A37" s="24">
        <v>32</v>
      </c>
      <c r="B37" s="104">
        <f>eokul!A33</f>
        <v>0</v>
      </c>
      <c r="C37" s="7">
        <f>eokul!B33</f>
        <v>0</v>
      </c>
      <c r="D37" s="8">
        <f t="shared" si="0"/>
        <v>0</v>
      </c>
      <c r="E37" s="8">
        <f t="shared" si="1"/>
        <v>0</v>
      </c>
      <c r="F37" s="8">
        <f t="shared" si="2"/>
        <v>0</v>
      </c>
      <c r="G37" s="8">
        <f t="shared" si="3"/>
        <v>0</v>
      </c>
      <c r="H37" s="8">
        <f t="shared" si="4"/>
        <v>0</v>
      </c>
      <c r="I37" s="8">
        <f t="shared" si="5"/>
        <v>0</v>
      </c>
      <c r="J37" s="8">
        <f t="shared" si="6"/>
        <v>0</v>
      </c>
      <c r="K37" s="8">
        <f t="shared" si="7"/>
        <v>0</v>
      </c>
      <c r="L37" s="8">
        <f t="shared" si="8"/>
        <v>0</v>
      </c>
      <c r="M37" s="8">
        <f t="shared" si="9"/>
        <v>0</v>
      </c>
      <c r="N37" s="9">
        <f>eokul!D33</f>
        <v>0</v>
      </c>
      <c r="O37" s="2"/>
    </row>
    <row r="38" spans="1:15">
      <c r="A38" s="24">
        <v>33</v>
      </c>
      <c r="B38" s="104">
        <f>eokul!A34</f>
        <v>0</v>
      </c>
      <c r="C38" s="7">
        <f>eokul!B34</f>
        <v>0</v>
      </c>
      <c r="D38" s="8">
        <f t="shared" si="0"/>
        <v>0</v>
      </c>
      <c r="E38" s="8">
        <f t="shared" si="1"/>
        <v>0</v>
      </c>
      <c r="F38" s="8">
        <f t="shared" si="2"/>
        <v>0</v>
      </c>
      <c r="G38" s="8">
        <f t="shared" si="3"/>
        <v>0</v>
      </c>
      <c r="H38" s="8">
        <f t="shared" si="4"/>
        <v>0</v>
      </c>
      <c r="I38" s="8">
        <f t="shared" si="5"/>
        <v>0</v>
      </c>
      <c r="J38" s="8">
        <f t="shared" si="6"/>
        <v>0</v>
      </c>
      <c r="K38" s="8">
        <f t="shared" si="7"/>
        <v>0</v>
      </c>
      <c r="L38" s="8">
        <f t="shared" si="8"/>
        <v>0</v>
      </c>
      <c r="M38" s="8">
        <f t="shared" si="9"/>
        <v>0</v>
      </c>
      <c r="N38" s="9">
        <f>eokul!D34</f>
        <v>0</v>
      </c>
      <c r="O38" s="2"/>
    </row>
    <row r="39" spans="1:15">
      <c r="A39" s="24">
        <v>34</v>
      </c>
      <c r="B39" s="104">
        <f>eokul!A35</f>
        <v>0</v>
      </c>
      <c r="C39" s="7">
        <f>eokul!B35</f>
        <v>0</v>
      </c>
      <c r="D39" s="8">
        <f t="shared" si="0"/>
        <v>0</v>
      </c>
      <c r="E39" s="8">
        <f t="shared" si="1"/>
        <v>0</v>
      </c>
      <c r="F39" s="8">
        <f t="shared" si="2"/>
        <v>0</v>
      </c>
      <c r="G39" s="8">
        <f t="shared" si="3"/>
        <v>0</v>
      </c>
      <c r="H39" s="8">
        <f t="shared" si="4"/>
        <v>0</v>
      </c>
      <c r="I39" s="8">
        <f t="shared" si="5"/>
        <v>0</v>
      </c>
      <c r="J39" s="8">
        <f t="shared" si="6"/>
        <v>0</v>
      </c>
      <c r="K39" s="8">
        <f t="shared" si="7"/>
        <v>0</v>
      </c>
      <c r="L39" s="8">
        <f t="shared" si="8"/>
        <v>0</v>
      </c>
      <c r="M39" s="8">
        <f t="shared" si="9"/>
        <v>0</v>
      </c>
      <c r="N39" s="9">
        <f>eokul!D35</f>
        <v>0</v>
      </c>
      <c r="O39" s="2"/>
    </row>
    <row r="40" spans="1:15">
      <c r="A40" s="24">
        <v>35</v>
      </c>
      <c r="B40" s="104">
        <f>eokul!A36</f>
        <v>0</v>
      </c>
      <c r="C40" s="7">
        <f>eokul!B36</f>
        <v>0</v>
      </c>
      <c r="D40" s="8">
        <f t="shared" si="0"/>
        <v>0</v>
      </c>
      <c r="E40" s="8">
        <f t="shared" si="1"/>
        <v>0</v>
      </c>
      <c r="F40" s="8">
        <f t="shared" si="2"/>
        <v>0</v>
      </c>
      <c r="G40" s="8">
        <f t="shared" si="3"/>
        <v>0</v>
      </c>
      <c r="H40" s="8">
        <f t="shared" si="4"/>
        <v>0</v>
      </c>
      <c r="I40" s="8">
        <f t="shared" si="5"/>
        <v>0</v>
      </c>
      <c r="J40" s="8">
        <f t="shared" si="6"/>
        <v>0</v>
      </c>
      <c r="K40" s="8">
        <f t="shared" si="7"/>
        <v>0</v>
      </c>
      <c r="L40" s="8">
        <f t="shared" si="8"/>
        <v>0</v>
      </c>
      <c r="M40" s="8">
        <f t="shared" si="9"/>
        <v>0</v>
      </c>
      <c r="N40" s="9">
        <f>eokul!D36</f>
        <v>0</v>
      </c>
      <c r="O40" s="2"/>
    </row>
    <row r="41" spans="1:15">
      <c r="A41" s="24">
        <v>36</v>
      </c>
      <c r="B41" s="104">
        <f>eokul!A37</f>
        <v>0</v>
      </c>
      <c r="C41" s="7">
        <f>eokul!B37</f>
        <v>0</v>
      </c>
      <c r="D41" s="8">
        <f t="shared" si="0"/>
        <v>0</v>
      </c>
      <c r="E41" s="8">
        <f t="shared" si="1"/>
        <v>0</v>
      </c>
      <c r="F41" s="8">
        <f t="shared" si="2"/>
        <v>0</v>
      </c>
      <c r="G41" s="8">
        <f t="shared" si="3"/>
        <v>0</v>
      </c>
      <c r="H41" s="8">
        <f t="shared" si="4"/>
        <v>0</v>
      </c>
      <c r="I41" s="8">
        <f t="shared" si="5"/>
        <v>0</v>
      </c>
      <c r="J41" s="8">
        <f t="shared" si="6"/>
        <v>0</v>
      </c>
      <c r="K41" s="8">
        <f t="shared" si="7"/>
        <v>0</v>
      </c>
      <c r="L41" s="8">
        <f t="shared" si="8"/>
        <v>0</v>
      </c>
      <c r="M41" s="8">
        <f t="shared" si="9"/>
        <v>0</v>
      </c>
      <c r="N41" s="9">
        <f>eokul!D37</f>
        <v>0</v>
      </c>
      <c r="O41" s="2"/>
    </row>
    <row r="42" spans="1:15">
      <c r="A42" s="24">
        <v>37</v>
      </c>
      <c r="B42" s="104">
        <f>eokul!A38</f>
        <v>0</v>
      </c>
      <c r="C42" s="7">
        <f>eokul!B38</f>
        <v>0</v>
      </c>
      <c r="D42" s="8">
        <f t="shared" si="0"/>
        <v>0</v>
      </c>
      <c r="E42" s="8">
        <f t="shared" si="1"/>
        <v>0</v>
      </c>
      <c r="F42" s="8">
        <f t="shared" si="2"/>
        <v>0</v>
      </c>
      <c r="G42" s="8">
        <f t="shared" si="3"/>
        <v>0</v>
      </c>
      <c r="H42" s="8">
        <f t="shared" si="4"/>
        <v>0</v>
      </c>
      <c r="I42" s="8">
        <f t="shared" si="5"/>
        <v>0</v>
      </c>
      <c r="J42" s="8">
        <f t="shared" si="6"/>
        <v>0</v>
      </c>
      <c r="K42" s="8">
        <f t="shared" si="7"/>
        <v>0</v>
      </c>
      <c r="L42" s="8">
        <f t="shared" si="8"/>
        <v>0</v>
      </c>
      <c r="M42" s="8">
        <f t="shared" si="9"/>
        <v>0</v>
      </c>
      <c r="N42" s="9">
        <f>eokul!D38</f>
        <v>0</v>
      </c>
      <c r="O42" s="2"/>
    </row>
    <row r="43" spans="1:15">
      <c r="A43" s="24">
        <v>38</v>
      </c>
      <c r="B43" s="104">
        <f>eokul!A39</f>
        <v>0</v>
      </c>
      <c r="C43" s="7">
        <f>eokul!B39</f>
        <v>0</v>
      </c>
      <c r="D43" s="8">
        <f t="shared" si="0"/>
        <v>0</v>
      </c>
      <c r="E43" s="8">
        <f t="shared" si="1"/>
        <v>0</v>
      </c>
      <c r="F43" s="8">
        <f t="shared" si="2"/>
        <v>0</v>
      </c>
      <c r="G43" s="8">
        <f t="shared" si="3"/>
        <v>0</v>
      </c>
      <c r="H43" s="8">
        <f t="shared" si="4"/>
        <v>0</v>
      </c>
      <c r="I43" s="8">
        <f t="shared" si="5"/>
        <v>0</v>
      </c>
      <c r="J43" s="8">
        <f t="shared" si="6"/>
        <v>0</v>
      </c>
      <c r="K43" s="8">
        <f t="shared" si="7"/>
        <v>0</v>
      </c>
      <c r="L43" s="8">
        <f t="shared" si="8"/>
        <v>0</v>
      </c>
      <c r="M43" s="8">
        <f t="shared" si="9"/>
        <v>0</v>
      </c>
      <c r="N43" s="9">
        <f>eokul!D39</f>
        <v>0</v>
      </c>
      <c r="O43" s="2"/>
    </row>
    <row r="44" spans="1:15">
      <c r="A44" s="24">
        <v>39</v>
      </c>
      <c r="B44" s="104">
        <f>eokul!A40</f>
        <v>0</v>
      </c>
      <c r="C44" s="7">
        <f>eokul!B40</f>
        <v>0</v>
      </c>
      <c r="D44" s="8">
        <f t="shared" si="0"/>
        <v>0</v>
      </c>
      <c r="E44" s="8">
        <f t="shared" si="1"/>
        <v>0</v>
      </c>
      <c r="F44" s="8">
        <f t="shared" si="2"/>
        <v>0</v>
      </c>
      <c r="G44" s="8">
        <f t="shared" si="3"/>
        <v>0</v>
      </c>
      <c r="H44" s="8">
        <f t="shared" si="4"/>
        <v>0</v>
      </c>
      <c r="I44" s="8">
        <f t="shared" si="5"/>
        <v>0</v>
      </c>
      <c r="J44" s="8">
        <f t="shared" si="6"/>
        <v>0</v>
      </c>
      <c r="K44" s="8">
        <f t="shared" si="7"/>
        <v>0</v>
      </c>
      <c r="L44" s="8">
        <f t="shared" si="8"/>
        <v>0</v>
      </c>
      <c r="M44" s="8">
        <f t="shared" si="9"/>
        <v>0</v>
      </c>
      <c r="N44" s="9">
        <f>eokul!D40</f>
        <v>0</v>
      </c>
      <c r="O44" s="2"/>
    </row>
    <row r="45" spans="1:15">
      <c r="A45" s="24">
        <v>40</v>
      </c>
      <c r="B45" s="104">
        <f>eokul!A41</f>
        <v>0</v>
      </c>
      <c r="C45" s="7">
        <f>eokul!B41</f>
        <v>0</v>
      </c>
      <c r="D45" s="8">
        <f t="shared" si="0"/>
        <v>0</v>
      </c>
      <c r="E45" s="8">
        <f t="shared" si="1"/>
        <v>0</v>
      </c>
      <c r="F45" s="8">
        <f t="shared" si="2"/>
        <v>0</v>
      </c>
      <c r="G45" s="8">
        <f t="shared" si="3"/>
        <v>0</v>
      </c>
      <c r="H45" s="8">
        <f t="shared" si="4"/>
        <v>0</v>
      </c>
      <c r="I45" s="8">
        <f t="shared" si="5"/>
        <v>0</v>
      </c>
      <c r="J45" s="8">
        <f t="shared" si="6"/>
        <v>0</v>
      </c>
      <c r="K45" s="8">
        <f t="shared" si="7"/>
        <v>0</v>
      </c>
      <c r="L45" s="8">
        <f t="shared" si="8"/>
        <v>0</v>
      </c>
      <c r="M45" s="8">
        <f t="shared" si="9"/>
        <v>0</v>
      </c>
      <c r="N45" s="9">
        <f>eokul!D41</f>
        <v>0</v>
      </c>
      <c r="O45" s="2"/>
    </row>
    <row r="46" spans="1:15" ht="36.75" customHeight="1">
      <c r="A46" s="102"/>
      <c r="B46" s="102"/>
      <c r="C46" s="10"/>
      <c r="D46" s="10"/>
      <c r="E46" s="10"/>
      <c r="F46" s="10"/>
      <c r="G46" s="10"/>
      <c r="H46" s="10"/>
      <c r="I46" s="10"/>
      <c r="J46" s="10"/>
      <c r="K46" s="105"/>
      <c r="L46" s="105"/>
      <c r="M46" s="105"/>
      <c r="N46" s="106"/>
      <c r="O46" s="2"/>
    </row>
    <row r="47" spans="1:15">
      <c r="A47" s="102"/>
      <c r="B47" s="102"/>
      <c r="C47" s="4"/>
      <c r="D47" s="10"/>
      <c r="E47" s="10"/>
      <c r="F47" s="10"/>
      <c r="G47" s="10"/>
      <c r="H47" s="10"/>
      <c r="I47" s="4"/>
      <c r="J47" s="4"/>
      <c r="K47" s="107"/>
      <c r="L47" s="107"/>
      <c r="M47" s="105" t="str">
        <f>eokul!S7</f>
        <v>Mustafa ERGÜL</v>
      </c>
      <c r="N47" s="106"/>
      <c r="O47" s="2"/>
    </row>
    <row r="48" spans="1:15">
      <c r="A48" s="102"/>
      <c r="B48" s="103"/>
      <c r="C48" s="4"/>
      <c r="D48" s="12"/>
      <c r="E48" s="12"/>
      <c r="F48" s="12"/>
      <c r="G48" s="12"/>
      <c r="H48" s="12"/>
      <c r="I48" s="4"/>
      <c r="J48" s="4"/>
      <c r="K48" s="108"/>
      <c r="L48" s="108"/>
      <c r="M48" s="109" t="str">
        <f>eokul!S8</f>
        <v>Müzik Öğretmeni</v>
      </c>
      <c r="N48" s="106"/>
      <c r="O48" s="2"/>
    </row>
    <row r="49" spans="1:15">
      <c r="A49" s="102"/>
      <c r="B49" s="102"/>
      <c r="C49" s="10"/>
      <c r="D49" s="10"/>
      <c r="E49" s="10"/>
      <c r="F49" s="10"/>
      <c r="G49" s="10"/>
      <c r="H49" s="10"/>
      <c r="I49" s="10"/>
      <c r="J49" s="10"/>
      <c r="K49" s="105"/>
      <c r="L49" s="105"/>
      <c r="M49" s="105"/>
      <c r="N49" s="106"/>
      <c r="O49" s="2"/>
    </row>
  </sheetData>
  <mergeCells count="6">
    <mergeCell ref="A4:N4"/>
    <mergeCell ref="A1:N1"/>
    <mergeCell ref="A2:N2"/>
    <mergeCell ref="A3:E3"/>
    <mergeCell ref="F3:G3"/>
    <mergeCell ref="H3:N3"/>
  </mergeCells>
  <phoneticPr fontId="15" type="noConversion"/>
  <pageMargins left="0.56000000000000005" right="0.19685039370078741" top="0.41" bottom="0.15" header="0.19" footer="0.1"/>
  <pageSetup paperSize="9" scale="8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indexed="35"/>
  </sheetPr>
  <dimension ref="A1:AB50"/>
  <sheetViews>
    <sheetView showZeros="0" view="pageBreakPreview" zoomScale="60" zoomScaleNormal="55" workbookViewId="0">
      <selection activeCell="H38" sqref="H38"/>
    </sheetView>
  </sheetViews>
  <sheetFormatPr defaultColWidth="9.14453125" defaultRowHeight="15"/>
  <cols>
    <col min="1" max="1" width="3.49609375" style="44" customWidth="1"/>
    <col min="2" max="2" width="5.109375" style="44" customWidth="1"/>
    <col min="3" max="3" width="23.13671875" style="13" customWidth="1"/>
    <col min="4" max="4" width="6.1875" style="14" customWidth="1"/>
    <col min="5" max="5" width="6.58984375" style="14" customWidth="1"/>
    <col min="6" max="6" width="8.47265625" style="14" customWidth="1"/>
    <col min="7" max="7" width="8.875" style="14" customWidth="1"/>
    <col min="8" max="8" width="5.109375" style="14" customWidth="1"/>
    <col min="9" max="9" width="5.51171875" style="14" customWidth="1"/>
    <col min="10" max="10" width="5.78125" style="14" customWidth="1"/>
    <col min="11" max="12" width="5.51171875" style="14" customWidth="1"/>
    <col min="13" max="13" width="9.28125" style="14" customWidth="1"/>
    <col min="14" max="14" width="10.76171875" style="15" customWidth="1"/>
    <col min="15" max="15" width="0.94140625" style="13" customWidth="1"/>
    <col min="16" max="16" width="2.95703125" style="4" customWidth="1"/>
    <col min="17" max="17" width="5.51171875" style="4" hidden="1" customWidth="1"/>
    <col min="18" max="18" width="4.5703125" style="4" hidden="1" customWidth="1"/>
    <col min="19" max="27" width="9.14453125" style="4" hidden="1" customWidth="1"/>
    <col min="28" max="16384" width="9.14453125" style="4"/>
  </cols>
  <sheetData>
    <row r="1" spans="1:16" ht="18.75" customHeight="1">
      <c r="A1" s="194" t="str">
        <f>eokul!S10</f>
        <v xml:space="preserve">İSTİKLAL ORTAOKULU 
</v>
      </c>
      <c r="B1" s="194"/>
      <c r="C1" s="194"/>
      <c r="D1" s="194"/>
      <c r="E1" s="194"/>
      <c r="F1" s="194"/>
      <c r="G1" s="194"/>
      <c r="H1" s="194"/>
      <c r="I1" s="194"/>
      <c r="J1" s="194"/>
      <c r="K1" s="194"/>
      <c r="L1" s="194"/>
      <c r="M1" s="194"/>
      <c r="N1" s="194"/>
    </row>
    <row r="2" spans="1:16" ht="18.75" customHeight="1">
      <c r="A2" s="198" t="str">
        <f>eokul!S25</f>
        <v>2020-2021 EĞİTİM ÖĞRETİM YILI</v>
      </c>
      <c r="B2" s="194"/>
      <c r="C2" s="194"/>
      <c r="D2" s="194"/>
      <c r="E2" s="194"/>
      <c r="F2" s="194"/>
      <c r="G2" s="194"/>
      <c r="H2" s="194"/>
      <c r="I2" s="194"/>
      <c r="J2" s="194"/>
      <c r="K2" s="194"/>
      <c r="L2" s="194"/>
      <c r="M2" s="194"/>
      <c r="N2" s="194"/>
    </row>
    <row r="3" spans="1:16" ht="33.75" customHeight="1">
      <c r="A3" s="199" t="str">
        <f>eokul!S21</f>
        <v>MÜZİK DERSİ</v>
      </c>
      <c r="B3" s="199"/>
      <c r="C3" s="199"/>
      <c r="D3" s="199"/>
      <c r="E3" s="199"/>
      <c r="F3" s="200" t="str">
        <f>eokul!S23</f>
        <v>I.DÖNEM</v>
      </c>
      <c r="G3" s="200"/>
      <c r="H3" s="201" t="s">
        <v>53</v>
      </c>
      <c r="I3" s="201"/>
      <c r="J3" s="201"/>
      <c r="K3" s="201"/>
      <c r="L3" s="201"/>
      <c r="M3" s="201"/>
      <c r="N3" s="201"/>
      <c r="O3" s="2"/>
      <c r="P3" s="3"/>
    </row>
    <row r="4" spans="1:16" ht="17.25" customHeight="1">
      <c r="A4" s="197" t="str">
        <f>eokul!S18</f>
        <v>7 C SINIFI</v>
      </c>
      <c r="B4" s="197"/>
      <c r="C4" s="197"/>
      <c r="D4" s="197"/>
      <c r="E4" s="197"/>
      <c r="F4" s="197"/>
      <c r="G4" s="197"/>
      <c r="H4" s="197"/>
      <c r="I4" s="197"/>
      <c r="J4" s="197"/>
      <c r="K4" s="197"/>
      <c r="L4" s="197"/>
      <c r="M4" s="197"/>
      <c r="N4" s="197"/>
      <c r="O4" s="2"/>
      <c r="P4" s="3"/>
    </row>
    <row r="5" spans="1:16" ht="152.25" customHeight="1">
      <c r="A5" s="5" t="s">
        <v>2</v>
      </c>
      <c r="B5" s="5" t="s">
        <v>1</v>
      </c>
      <c r="C5" s="6" t="s">
        <v>17</v>
      </c>
      <c r="D5" s="129" t="str">
        <f>'ÖLÇEK KRİTERLERİ'!B3</f>
        <v>Derse hazırlıklı gelir. Öğretim materyallerini bulundurma</v>
      </c>
      <c r="E5" s="129" t="str">
        <f>'ÖLÇEK KRİTERLERİ'!B4</f>
        <v xml:space="preserve">Derste kurallara uyar, dersin düzenini bozmaz. </v>
      </c>
      <c r="F5" s="129" t="str">
        <f>'ÖLÇEK KRİTERLERİ'!B5</f>
        <v>Müziğe karşı ilgi duyuş, Hazırbulunuşluluk düzeyi</v>
      </c>
      <c r="G5" s="129" t="str">
        <f>'ÖLÇEK KRİTERLERİ'!B6</f>
        <v>Ritim tutabilme ve Kelimelerin doğruluğu</v>
      </c>
      <c r="H5" s="129" t="str">
        <f>'ÖLÇEK KRİTERLERİ'!B7</f>
        <v xml:space="preserve">Grupla çalışma becerisi, Verilen görevleri yapabilme </v>
      </c>
      <c r="I5" s="129" t="str">
        <f>'ÖLÇEK KRİTERLERİ'!B8</f>
        <v xml:space="preserve">Notalara ve Noktalama işaretlerine dikkat                            </v>
      </c>
      <c r="J5" s="129" t="str">
        <f>'ÖLÇEK KRİTERLERİ'!B9</f>
        <v>Müzik aletleri çalabilme becerisi</v>
      </c>
      <c r="K5" s="129" t="str">
        <f>'ÖLÇEK KRİTERLERİ'!B10</f>
        <v>Müziksel etkinliklere katılmaya istekli oluş</v>
      </c>
      <c r="L5" s="129" t="str">
        <f>'ÖLÇEK KRİTERLERİ'!B11</f>
        <v>Kendi başına ürünler oluşturabilme</v>
      </c>
      <c r="M5" s="129" t="str">
        <f>'ÖLÇEK KRİTERLERİ'!B12</f>
        <v>Kendi özelliklerinin farkında oluş</v>
      </c>
      <c r="N5" s="5" t="s">
        <v>0</v>
      </c>
      <c r="O5" s="2"/>
      <c r="P5" s="3"/>
    </row>
    <row r="6" spans="1:16">
      <c r="A6" s="54">
        <v>1</v>
      </c>
      <c r="B6" s="46">
        <f>eokul!A2</f>
        <v>400</v>
      </c>
      <c r="C6" s="7">
        <f>eokul!B2</f>
        <v>0</v>
      </c>
      <c r="D6" s="8">
        <f>($N6-MOD($N6,10))/10+IF(MOD($N6,10)&gt;0,1,0)</f>
        <v>10</v>
      </c>
      <c r="E6" s="8">
        <f>($N6-MOD($N6,10))/10+IF(MOD($N6,10)&gt;1,1,0)</f>
        <v>10</v>
      </c>
      <c r="F6" s="8">
        <f>($N6-MOD($N6,10))/10+IF(MOD($N6,10)&gt;2,1,0)</f>
        <v>10</v>
      </c>
      <c r="G6" s="8">
        <f>($N6-MOD($N6,10))/10+IF(MOD($N6,10)&gt;3,1,0)</f>
        <v>10</v>
      </c>
      <c r="H6" s="8">
        <f>($N6-MOD($N6,10))/10+IF(MOD($N6,10)&gt;4,1,0)</f>
        <v>10</v>
      </c>
      <c r="I6" s="8">
        <f>($N6-MOD($N6,10))/10+IF(MOD($N6,10)&gt;5,1,0)</f>
        <v>10</v>
      </c>
      <c r="J6" s="8">
        <f>($N6-MOD($N6,10))/10+IF(MOD($N6,10)&gt;6,1,0)</f>
        <v>10</v>
      </c>
      <c r="K6" s="8">
        <f>($N6-MOD($N6,10))/10+IF(MOD($N6,10)&gt;7,1,0)</f>
        <v>10</v>
      </c>
      <c r="L6" s="8">
        <f>($N6-MOD($N6,10))/10+IF(MOD($N6,10)&gt;8,1,0)</f>
        <v>10</v>
      </c>
      <c r="M6" s="8">
        <f>($N6-MOD($N6,10))/10+IF(MOD($N6,10)&gt;9,1,0)</f>
        <v>10</v>
      </c>
      <c r="N6" s="9">
        <f>eokul!G2</f>
        <v>100</v>
      </c>
      <c r="O6" s="2"/>
      <c r="P6" s="3"/>
    </row>
    <row r="7" spans="1:16">
      <c r="A7" s="54">
        <v>2</v>
      </c>
      <c r="B7" s="46">
        <f>eokul!A3</f>
        <v>401</v>
      </c>
      <c r="C7" s="7">
        <f>eokul!B3</f>
        <v>0</v>
      </c>
      <c r="D7" s="8">
        <f t="shared" ref="D7:D45" si="0">($N7-MOD($N7,10))/10+IF(MOD($N7,10)&gt;0,1,0)</f>
        <v>10</v>
      </c>
      <c r="E7" s="8">
        <f t="shared" ref="E7:E45" si="1">($N7-MOD($N7,10))/10+IF(MOD($N7,10)&gt;1,1,0)</f>
        <v>10</v>
      </c>
      <c r="F7" s="8">
        <f t="shared" ref="F7:F45" si="2">($N7-MOD($N7,10))/10+IF(MOD($N7,10)&gt;2,1,0)</f>
        <v>10</v>
      </c>
      <c r="G7" s="8">
        <f t="shared" ref="G7:G45" si="3">($N7-MOD($N7,10))/10+IF(MOD($N7,10)&gt;3,1,0)</f>
        <v>10</v>
      </c>
      <c r="H7" s="8">
        <f t="shared" ref="H7:H45" si="4">($N7-MOD($N7,10))/10+IF(MOD($N7,10)&gt;4,1,0)</f>
        <v>10</v>
      </c>
      <c r="I7" s="8">
        <f t="shared" ref="I7:I45" si="5">($N7-MOD($N7,10))/10+IF(MOD($N7,10)&gt;5,1,0)</f>
        <v>10</v>
      </c>
      <c r="J7" s="8">
        <f t="shared" ref="J7:J45" si="6">($N7-MOD($N7,10))/10+IF(MOD($N7,10)&gt;6,1,0)</f>
        <v>10</v>
      </c>
      <c r="K7" s="8">
        <f t="shared" ref="K7:K45" si="7">($N7-MOD($N7,10))/10+IF(MOD($N7,10)&gt;7,1,0)</f>
        <v>10</v>
      </c>
      <c r="L7" s="8">
        <f t="shared" ref="L7:L45" si="8">($N7-MOD($N7,10))/10+IF(MOD($N7,10)&gt;8,1,0)</f>
        <v>10</v>
      </c>
      <c r="M7" s="8">
        <f t="shared" ref="M7:M45" si="9">($N7-MOD($N7,10))/10+IF(MOD($N7,10)&gt;9,1,0)</f>
        <v>10</v>
      </c>
      <c r="N7" s="9">
        <f>eokul!G3</f>
        <v>100</v>
      </c>
      <c r="O7" s="2"/>
      <c r="P7" s="3"/>
    </row>
    <row r="8" spans="1:16">
      <c r="A8" s="54">
        <v>3</v>
      </c>
      <c r="B8" s="46">
        <f>eokul!A4</f>
        <v>413</v>
      </c>
      <c r="C8" s="7">
        <f>eokul!B4</f>
        <v>0</v>
      </c>
      <c r="D8" s="8">
        <f t="shared" si="0"/>
        <v>10</v>
      </c>
      <c r="E8" s="8">
        <f t="shared" si="1"/>
        <v>10</v>
      </c>
      <c r="F8" s="8">
        <f t="shared" si="2"/>
        <v>10</v>
      </c>
      <c r="G8" s="8">
        <f t="shared" si="3"/>
        <v>10</v>
      </c>
      <c r="H8" s="8">
        <f t="shared" si="4"/>
        <v>10</v>
      </c>
      <c r="I8" s="8">
        <f t="shared" si="5"/>
        <v>10</v>
      </c>
      <c r="J8" s="8">
        <f t="shared" si="6"/>
        <v>10</v>
      </c>
      <c r="K8" s="8">
        <f t="shared" si="7"/>
        <v>10</v>
      </c>
      <c r="L8" s="8">
        <f t="shared" si="8"/>
        <v>10</v>
      </c>
      <c r="M8" s="8">
        <f t="shared" si="9"/>
        <v>10</v>
      </c>
      <c r="N8" s="9">
        <f>eokul!G4</f>
        <v>100</v>
      </c>
      <c r="O8" s="2"/>
      <c r="P8" s="3"/>
    </row>
    <row r="9" spans="1:16">
      <c r="A9" s="54">
        <v>4</v>
      </c>
      <c r="B9" s="46">
        <f>eokul!A5</f>
        <v>421</v>
      </c>
      <c r="C9" s="7">
        <f>eokul!B5</f>
        <v>0</v>
      </c>
      <c r="D9" s="8">
        <f t="shared" si="0"/>
        <v>10</v>
      </c>
      <c r="E9" s="8">
        <f t="shared" si="1"/>
        <v>10</v>
      </c>
      <c r="F9" s="8">
        <f t="shared" si="2"/>
        <v>10</v>
      </c>
      <c r="G9" s="8">
        <f t="shared" si="3"/>
        <v>10</v>
      </c>
      <c r="H9" s="8">
        <f t="shared" si="4"/>
        <v>10</v>
      </c>
      <c r="I9" s="8">
        <f t="shared" si="5"/>
        <v>10</v>
      </c>
      <c r="J9" s="8">
        <f t="shared" si="6"/>
        <v>10</v>
      </c>
      <c r="K9" s="8">
        <f t="shared" si="7"/>
        <v>10</v>
      </c>
      <c r="L9" s="8">
        <f t="shared" si="8"/>
        <v>10</v>
      </c>
      <c r="M9" s="8">
        <f t="shared" si="9"/>
        <v>10</v>
      </c>
      <c r="N9" s="9">
        <f>eokul!G5</f>
        <v>100</v>
      </c>
      <c r="O9" s="2"/>
      <c r="P9" s="3"/>
    </row>
    <row r="10" spans="1:16">
      <c r="A10" s="54">
        <v>5</v>
      </c>
      <c r="B10" s="46">
        <f>eokul!A6</f>
        <v>423</v>
      </c>
      <c r="C10" s="7">
        <f>eokul!B6</f>
        <v>0</v>
      </c>
      <c r="D10" s="8">
        <f t="shared" si="0"/>
        <v>10</v>
      </c>
      <c r="E10" s="8">
        <f t="shared" si="1"/>
        <v>10</v>
      </c>
      <c r="F10" s="8">
        <f t="shared" si="2"/>
        <v>10</v>
      </c>
      <c r="G10" s="8">
        <f t="shared" si="3"/>
        <v>10</v>
      </c>
      <c r="H10" s="8">
        <f t="shared" si="4"/>
        <v>10</v>
      </c>
      <c r="I10" s="8">
        <f t="shared" si="5"/>
        <v>10</v>
      </c>
      <c r="J10" s="8">
        <f t="shared" si="6"/>
        <v>10</v>
      </c>
      <c r="K10" s="8">
        <f t="shared" si="7"/>
        <v>10</v>
      </c>
      <c r="L10" s="8">
        <f t="shared" si="8"/>
        <v>10</v>
      </c>
      <c r="M10" s="8">
        <f t="shared" si="9"/>
        <v>10</v>
      </c>
      <c r="N10" s="9">
        <f>eokul!G6</f>
        <v>100</v>
      </c>
      <c r="O10" s="2"/>
      <c r="P10" s="3"/>
    </row>
    <row r="11" spans="1:16">
      <c r="A11" s="54">
        <v>6</v>
      </c>
      <c r="B11" s="46">
        <f>eokul!A7</f>
        <v>434</v>
      </c>
      <c r="C11" s="7">
        <f>eokul!B7</f>
        <v>0</v>
      </c>
      <c r="D11" s="8">
        <f t="shared" si="0"/>
        <v>10</v>
      </c>
      <c r="E11" s="8">
        <f t="shared" si="1"/>
        <v>10</v>
      </c>
      <c r="F11" s="8">
        <f t="shared" si="2"/>
        <v>10</v>
      </c>
      <c r="G11" s="8">
        <f t="shared" si="3"/>
        <v>10</v>
      </c>
      <c r="H11" s="8">
        <f t="shared" si="4"/>
        <v>10</v>
      </c>
      <c r="I11" s="8">
        <f t="shared" si="5"/>
        <v>10</v>
      </c>
      <c r="J11" s="8">
        <f t="shared" si="6"/>
        <v>10</v>
      </c>
      <c r="K11" s="8">
        <f t="shared" si="7"/>
        <v>10</v>
      </c>
      <c r="L11" s="8">
        <f t="shared" si="8"/>
        <v>10</v>
      </c>
      <c r="M11" s="8">
        <f t="shared" si="9"/>
        <v>10</v>
      </c>
      <c r="N11" s="9">
        <f>eokul!G7</f>
        <v>100</v>
      </c>
      <c r="O11" s="2"/>
      <c r="P11" s="3"/>
    </row>
    <row r="12" spans="1:16">
      <c r="A12" s="54">
        <v>7</v>
      </c>
      <c r="B12" s="46">
        <f>eokul!A8</f>
        <v>444</v>
      </c>
      <c r="C12" s="7">
        <f>eokul!B8</f>
        <v>0</v>
      </c>
      <c r="D12" s="8">
        <f t="shared" si="0"/>
        <v>10</v>
      </c>
      <c r="E12" s="8">
        <f t="shared" si="1"/>
        <v>10</v>
      </c>
      <c r="F12" s="8">
        <f t="shared" si="2"/>
        <v>10</v>
      </c>
      <c r="G12" s="8">
        <f t="shared" si="3"/>
        <v>10</v>
      </c>
      <c r="H12" s="8">
        <f t="shared" si="4"/>
        <v>10</v>
      </c>
      <c r="I12" s="8">
        <f t="shared" si="5"/>
        <v>10</v>
      </c>
      <c r="J12" s="8">
        <f t="shared" si="6"/>
        <v>10</v>
      </c>
      <c r="K12" s="8">
        <f t="shared" si="7"/>
        <v>10</v>
      </c>
      <c r="L12" s="8">
        <f t="shared" si="8"/>
        <v>10</v>
      </c>
      <c r="M12" s="8">
        <f t="shared" si="9"/>
        <v>10</v>
      </c>
      <c r="N12" s="9">
        <f>eokul!G8</f>
        <v>100</v>
      </c>
      <c r="O12" s="2"/>
      <c r="P12" s="3"/>
    </row>
    <row r="13" spans="1:16">
      <c r="A13" s="54">
        <v>8</v>
      </c>
      <c r="B13" s="46">
        <f>eokul!A9</f>
        <v>450</v>
      </c>
      <c r="C13" s="7">
        <f>eokul!B9</f>
        <v>0</v>
      </c>
      <c r="D13" s="8">
        <f t="shared" si="0"/>
        <v>10</v>
      </c>
      <c r="E13" s="8">
        <f t="shared" si="1"/>
        <v>10</v>
      </c>
      <c r="F13" s="8">
        <f t="shared" si="2"/>
        <v>10</v>
      </c>
      <c r="G13" s="8">
        <f t="shared" si="3"/>
        <v>10</v>
      </c>
      <c r="H13" s="8">
        <f t="shared" si="4"/>
        <v>10</v>
      </c>
      <c r="I13" s="8">
        <f t="shared" si="5"/>
        <v>10</v>
      </c>
      <c r="J13" s="8">
        <f t="shared" si="6"/>
        <v>10</v>
      </c>
      <c r="K13" s="8">
        <f t="shared" si="7"/>
        <v>10</v>
      </c>
      <c r="L13" s="8">
        <f t="shared" si="8"/>
        <v>10</v>
      </c>
      <c r="M13" s="8">
        <f t="shared" si="9"/>
        <v>10</v>
      </c>
      <c r="N13" s="9">
        <f>eokul!G9</f>
        <v>100</v>
      </c>
      <c r="O13" s="2"/>
      <c r="P13" s="3"/>
    </row>
    <row r="14" spans="1:16">
      <c r="A14" s="54">
        <v>9</v>
      </c>
      <c r="B14" s="46">
        <f>eokul!A10</f>
        <v>454</v>
      </c>
      <c r="C14" s="7">
        <f>eokul!B10</f>
        <v>0</v>
      </c>
      <c r="D14" s="8">
        <f t="shared" si="0"/>
        <v>10</v>
      </c>
      <c r="E14" s="8">
        <f t="shared" si="1"/>
        <v>10</v>
      </c>
      <c r="F14" s="8">
        <f t="shared" si="2"/>
        <v>10</v>
      </c>
      <c r="G14" s="8">
        <f t="shared" si="3"/>
        <v>10</v>
      </c>
      <c r="H14" s="8">
        <f t="shared" si="4"/>
        <v>10</v>
      </c>
      <c r="I14" s="8">
        <f t="shared" si="5"/>
        <v>10</v>
      </c>
      <c r="J14" s="8">
        <f t="shared" si="6"/>
        <v>10</v>
      </c>
      <c r="K14" s="8">
        <f t="shared" si="7"/>
        <v>10</v>
      </c>
      <c r="L14" s="8">
        <f t="shared" si="8"/>
        <v>10</v>
      </c>
      <c r="M14" s="8">
        <f t="shared" si="9"/>
        <v>10</v>
      </c>
      <c r="N14" s="9">
        <f>eokul!G10</f>
        <v>100</v>
      </c>
      <c r="O14" s="2"/>
      <c r="P14" s="3"/>
    </row>
    <row r="15" spans="1:16">
      <c r="A15" s="54">
        <v>10</v>
      </c>
      <c r="B15" s="46">
        <f>eokul!A11</f>
        <v>462</v>
      </c>
      <c r="C15" s="7">
        <f>eokul!B11</f>
        <v>0</v>
      </c>
      <c r="D15" s="8">
        <f t="shared" si="0"/>
        <v>10</v>
      </c>
      <c r="E15" s="8">
        <f t="shared" si="1"/>
        <v>10</v>
      </c>
      <c r="F15" s="8">
        <f t="shared" si="2"/>
        <v>10</v>
      </c>
      <c r="G15" s="8">
        <f t="shared" si="3"/>
        <v>10</v>
      </c>
      <c r="H15" s="8">
        <f t="shared" si="4"/>
        <v>10</v>
      </c>
      <c r="I15" s="8">
        <f t="shared" si="5"/>
        <v>10</v>
      </c>
      <c r="J15" s="8">
        <f t="shared" si="6"/>
        <v>10</v>
      </c>
      <c r="K15" s="8">
        <f t="shared" si="7"/>
        <v>10</v>
      </c>
      <c r="L15" s="8">
        <f t="shared" si="8"/>
        <v>10</v>
      </c>
      <c r="M15" s="8">
        <f t="shared" si="9"/>
        <v>10</v>
      </c>
      <c r="N15" s="9">
        <f>eokul!G11</f>
        <v>100</v>
      </c>
      <c r="O15" s="2"/>
      <c r="P15" s="3"/>
    </row>
    <row r="16" spans="1:16">
      <c r="A16" s="54">
        <v>11</v>
      </c>
      <c r="B16" s="46">
        <f>eokul!A12</f>
        <v>482</v>
      </c>
      <c r="C16" s="7">
        <f>eokul!B12</f>
        <v>0</v>
      </c>
      <c r="D16" s="8">
        <f t="shared" si="0"/>
        <v>10</v>
      </c>
      <c r="E16" s="8">
        <f t="shared" si="1"/>
        <v>10</v>
      </c>
      <c r="F16" s="8">
        <f t="shared" si="2"/>
        <v>10</v>
      </c>
      <c r="G16" s="8">
        <f t="shared" si="3"/>
        <v>10</v>
      </c>
      <c r="H16" s="8">
        <f t="shared" si="4"/>
        <v>10</v>
      </c>
      <c r="I16" s="8">
        <f t="shared" si="5"/>
        <v>10</v>
      </c>
      <c r="J16" s="8">
        <f t="shared" si="6"/>
        <v>10</v>
      </c>
      <c r="K16" s="8">
        <f t="shared" si="7"/>
        <v>10</v>
      </c>
      <c r="L16" s="8">
        <f t="shared" si="8"/>
        <v>10</v>
      </c>
      <c r="M16" s="8">
        <f t="shared" si="9"/>
        <v>10</v>
      </c>
      <c r="N16" s="9">
        <f>eokul!G12</f>
        <v>100</v>
      </c>
      <c r="O16" s="2"/>
      <c r="P16" s="3"/>
    </row>
    <row r="17" spans="1:16">
      <c r="A17" s="54">
        <v>12</v>
      </c>
      <c r="B17" s="46">
        <f>eokul!A13</f>
        <v>487</v>
      </c>
      <c r="C17" s="7">
        <f>eokul!B13</f>
        <v>0</v>
      </c>
      <c r="D17" s="8">
        <f t="shared" si="0"/>
        <v>10</v>
      </c>
      <c r="E17" s="8">
        <f t="shared" si="1"/>
        <v>10</v>
      </c>
      <c r="F17" s="8">
        <f t="shared" si="2"/>
        <v>10</v>
      </c>
      <c r="G17" s="8">
        <f t="shared" si="3"/>
        <v>10</v>
      </c>
      <c r="H17" s="8">
        <f t="shared" si="4"/>
        <v>10</v>
      </c>
      <c r="I17" s="8">
        <f t="shared" si="5"/>
        <v>10</v>
      </c>
      <c r="J17" s="8">
        <f t="shared" si="6"/>
        <v>10</v>
      </c>
      <c r="K17" s="8">
        <f t="shared" si="7"/>
        <v>10</v>
      </c>
      <c r="L17" s="8">
        <f t="shared" si="8"/>
        <v>10</v>
      </c>
      <c r="M17" s="8">
        <f t="shared" si="9"/>
        <v>10</v>
      </c>
      <c r="N17" s="9">
        <f>eokul!G13</f>
        <v>100</v>
      </c>
      <c r="O17" s="2"/>
      <c r="P17" s="3"/>
    </row>
    <row r="18" spans="1:16">
      <c r="A18" s="54">
        <v>13</v>
      </c>
      <c r="B18" s="46">
        <f>eokul!A14</f>
        <v>519</v>
      </c>
      <c r="C18" s="7">
        <f>eokul!B14</f>
        <v>0</v>
      </c>
      <c r="D18" s="8">
        <f t="shared" si="0"/>
        <v>10</v>
      </c>
      <c r="E18" s="8">
        <f t="shared" si="1"/>
        <v>10</v>
      </c>
      <c r="F18" s="8">
        <f t="shared" si="2"/>
        <v>10</v>
      </c>
      <c r="G18" s="8">
        <f t="shared" si="3"/>
        <v>10</v>
      </c>
      <c r="H18" s="8">
        <f t="shared" si="4"/>
        <v>10</v>
      </c>
      <c r="I18" s="8">
        <f t="shared" si="5"/>
        <v>10</v>
      </c>
      <c r="J18" s="8">
        <f t="shared" si="6"/>
        <v>10</v>
      </c>
      <c r="K18" s="8">
        <f t="shared" si="7"/>
        <v>10</v>
      </c>
      <c r="L18" s="8">
        <f t="shared" si="8"/>
        <v>10</v>
      </c>
      <c r="M18" s="8">
        <f t="shared" si="9"/>
        <v>10</v>
      </c>
      <c r="N18" s="9">
        <f>eokul!G14</f>
        <v>100</v>
      </c>
      <c r="O18" s="2"/>
      <c r="P18" s="3"/>
    </row>
    <row r="19" spans="1:16">
      <c r="A19" s="54">
        <v>14</v>
      </c>
      <c r="B19" s="46">
        <f>eokul!A15</f>
        <v>529</v>
      </c>
      <c r="C19" s="7">
        <f>eokul!B15</f>
        <v>0</v>
      </c>
      <c r="D19" s="8">
        <f t="shared" si="0"/>
        <v>10</v>
      </c>
      <c r="E19" s="8">
        <f t="shared" si="1"/>
        <v>10</v>
      </c>
      <c r="F19" s="8">
        <f t="shared" si="2"/>
        <v>10</v>
      </c>
      <c r="G19" s="8">
        <f t="shared" si="3"/>
        <v>10</v>
      </c>
      <c r="H19" s="8">
        <f t="shared" si="4"/>
        <v>10</v>
      </c>
      <c r="I19" s="8">
        <f t="shared" si="5"/>
        <v>10</v>
      </c>
      <c r="J19" s="8">
        <f t="shared" si="6"/>
        <v>10</v>
      </c>
      <c r="K19" s="8">
        <f t="shared" si="7"/>
        <v>10</v>
      </c>
      <c r="L19" s="8">
        <f t="shared" si="8"/>
        <v>10</v>
      </c>
      <c r="M19" s="8">
        <f t="shared" si="9"/>
        <v>10</v>
      </c>
      <c r="N19" s="9">
        <f>eokul!G15</f>
        <v>100</v>
      </c>
      <c r="O19" s="2"/>
      <c r="P19" s="3"/>
    </row>
    <row r="20" spans="1:16">
      <c r="A20" s="54">
        <v>15</v>
      </c>
      <c r="B20" s="46">
        <f>eokul!A16</f>
        <v>538</v>
      </c>
      <c r="C20" s="7">
        <f>eokul!B16</f>
        <v>0</v>
      </c>
      <c r="D20" s="8">
        <f t="shared" si="0"/>
        <v>10</v>
      </c>
      <c r="E20" s="8">
        <f t="shared" si="1"/>
        <v>10</v>
      </c>
      <c r="F20" s="8">
        <f t="shared" si="2"/>
        <v>10</v>
      </c>
      <c r="G20" s="8">
        <f t="shared" si="3"/>
        <v>10</v>
      </c>
      <c r="H20" s="8">
        <f t="shared" si="4"/>
        <v>10</v>
      </c>
      <c r="I20" s="8">
        <f t="shared" si="5"/>
        <v>10</v>
      </c>
      <c r="J20" s="8">
        <f t="shared" si="6"/>
        <v>10</v>
      </c>
      <c r="K20" s="8">
        <f t="shared" si="7"/>
        <v>10</v>
      </c>
      <c r="L20" s="8">
        <f t="shared" si="8"/>
        <v>10</v>
      </c>
      <c r="M20" s="8">
        <f t="shared" si="9"/>
        <v>10</v>
      </c>
      <c r="N20" s="9">
        <f>eokul!G16</f>
        <v>100</v>
      </c>
      <c r="O20" s="2"/>
      <c r="P20" s="3"/>
    </row>
    <row r="21" spans="1:16">
      <c r="A21" s="54">
        <v>16</v>
      </c>
      <c r="B21" s="46">
        <f>eokul!A17</f>
        <v>540</v>
      </c>
      <c r="C21" s="7">
        <f>eokul!B17</f>
        <v>0</v>
      </c>
      <c r="D21" s="8">
        <f t="shared" si="0"/>
        <v>10</v>
      </c>
      <c r="E21" s="8">
        <f t="shared" si="1"/>
        <v>10</v>
      </c>
      <c r="F21" s="8">
        <f t="shared" si="2"/>
        <v>10</v>
      </c>
      <c r="G21" s="8">
        <f t="shared" si="3"/>
        <v>10</v>
      </c>
      <c r="H21" s="8">
        <f t="shared" si="4"/>
        <v>10</v>
      </c>
      <c r="I21" s="8">
        <f t="shared" si="5"/>
        <v>10</v>
      </c>
      <c r="J21" s="8">
        <f t="shared" si="6"/>
        <v>10</v>
      </c>
      <c r="K21" s="8">
        <f t="shared" si="7"/>
        <v>10</v>
      </c>
      <c r="L21" s="8">
        <f t="shared" si="8"/>
        <v>10</v>
      </c>
      <c r="M21" s="8">
        <f t="shared" si="9"/>
        <v>10</v>
      </c>
      <c r="N21" s="9">
        <f>eokul!G17</f>
        <v>100</v>
      </c>
      <c r="O21" s="2"/>
      <c r="P21" s="3"/>
    </row>
    <row r="22" spans="1:16">
      <c r="A22" s="54">
        <v>17</v>
      </c>
      <c r="B22" s="46">
        <f>eokul!A18</f>
        <v>546</v>
      </c>
      <c r="C22" s="7">
        <f>eokul!B18</f>
        <v>0</v>
      </c>
      <c r="D22" s="8">
        <f t="shared" si="0"/>
        <v>9</v>
      </c>
      <c r="E22" s="8">
        <f t="shared" si="1"/>
        <v>9</v>
      </c>
      <c r="F22" s="8">
        <f t="shared" si="2"/>
        <v>9</v>
      </c>
      <c r="G22" s="8">
        <f t="shared" si="3"/>
        <v>9</v>
      </c>
      <c r="H22" s="8">
        <f t="shared" si="4"/>
        <v>9</v>
      </c>
      <c r="I22" s="8">
        <f t="shared" si="5"/>
        <v>9</v>
      </c>
      <c r="J22" s="8">
        <f t="shared" si="6"/>
        <v>9</v>
      </c>
      <c r="K22" s="8">
        <f t="shared" si="7"/>
        <v>9</v>
      </c>
      <c r="L22" s="8">
        <f t="shared" si="8"/>
        <v>9</v>
      </c>
      <c r="M22" s="8">
        <f t="shared" si="9"/>
        <v>9</v>
      </c>
      <c r="N22" s="9">
        <f>eokul!G18</f>
        <v>90</v>
      </c>
      <c r="O22" s="2"/>
      <c r="P22" s="3"/>
    </row>
    <row r="23" spans="1:16">
      <c r="A23" s="54">
        <v>18</v>
      </c>
      <c r="B23" s="46">
        <f>eokul!A19</f>
        <v>550</v>
      </c>
      <c r="C23" s="7">
        <f>eokul!B19</f>
        <v>0</v>
      </c>
      <c r="D23" s="8">
        <f t="shared" si="0"/>
        <v>10</v>
      </c>
      <c r="E23" s="8">
        <f t="shared" si="1"/>
        <v>10</v>
      </c>
      <c r="F23" s="8">
        <f t="shared" si="2"/>
        <v>10</v>
      </c>
      <c r="G23" s="8">
        <f t="shared" si="3"/>
        <v>10</v>
      </c>
      <c r="H23" s="8">
        <f t="shared" si="4"/>
        <v>10</v>
      </c>
      <c r="I23" s="8">
        <f t="shared" si="5"/>
        <v>10</v>
      </c>
      <c r="J23" s="8">
        <f t="shared" si="6"/>
        <v>10</v>
      </c>
      <c r="K23" s="8">
        <f t="shared" si="7"/>
        <v>10</v>
      </c>
      <c r="L23" s="8">
        <f t="shared" si="8"/>
        <v>10</v>
      </c>
      <c r="M23" s="8">
        <f t="shared" si="9"/>
        <v>10</v>
      </c>
      <c r="N23" s="9">
        <f>eokul!G19</f>
        <v>100</v>
      </c>
      <c r="O23" s="2"/>
      <c r="P23" s="3"/>
    </row>
    <row r="24" spans="1:16">
      <c r="A24" s="54">
        <v>19</v>
      </c>
      <c r="B24" s="46">
        <f>eokul!A20</f>
        <v>554</v>
      </c>
      <c r="C24" s="7">
        <f>eokul!B20</f>
        <v>0</v>
      </c>
      <c r="D24" s="8">
        <f t="shared" si="0"/>
        <v>10</v>
      </c>
      <c r="E24" s="8">
        <f t="shared" si="1"/>
        <v>10</v>
      </c>
      <c r="F24" s="8">
        <f t="shared" si="2"/>
        <v>10</v>
      </c>
      <c r="G24" s="8">
        <f t="shared" si="3"/>
        <v>10</v>
      </c>
      <c r="H24" s="8">
        <f t="shared" si="4"/>
        <v>10</v>
      </c>
      <c r="I24" s="8">
        <f t="shared" si="5"/>
        <v>10</v>
      </c>
      <c r="J24" s="8">
        <f t="shared" si="6"/>
        <v>10</v>
      </c>
      <c r="K24" s="8">
        <f t="shared" si="7"/>
        <v>10</v>
      </c>
      <c r="L24" s="8">
        <f t="shared" si="8"/>
        <v>10</v>
      </c>
      <c r="M24" s="8">
        <f t="shared" si="9"/>
        <v>10</v>
      </c>
      <c r="N24" s="9">
        <f>eokul!G20</f>
        <v>100</v>
      </c>
      <c r="O24" s="2"/>
      <c r="P24" s="3"/>
    </row>
    <row r="25" spans="1:16">
      <c r="A25" s="54">
        <v>20</v>
      </c>
      <c r="B25" s="46">
        <f>eokul!A21</f>
        <v>557</v>
      </c>
      <c r="C25" s="7">
        <f>eokul!B21</f>
        <v>0</v>
      </c>
      <c r="D25" s="8">
        <f t="shared" si="0"/>
        <v>9</v>
      </c>
      <c r="E25" s="8">
        <f t="shared" si="1"/>
        <v>9</v>
      </c>
      <c r="F25" s="8">
        <f t="shared" si="2"/>
        <v>9</v>
      </c>
      <c r="G25" s="8">
        <f t="shared" si="3"/>
        <v>9</v>
      </c>
      <c r="H25" s="8">
        <f t="shared" si="4"/>
        <v>9</v>
      </c>
      <c r="I25" s="8">
        <f t="shared" si="5"/>
        <v>9</v>
      </c>
      <c r="J25" s="8">
        <f t="shared" si="6"/>
        <v>9</v>
      </c>
      <c r="K25" s="8">
        <f t="shared" si="7"/>
        <v>9</v>
      </c>
      <c r="L25" s="8">
        <f t="shared" si="8"/>
        <v>9</v>
      </c>
      <c r="M25" s="8">
        <f t="shared" si="9"/>
        <v>9</v>
      </c>
      <c r="N25" s="9">
        <f>eokul!G21</f>
        <v>90</v>
      </c>
      <c r="O25" s="2"/>
      <c r="P25" s="3"/>
    </row>
    <row r="26" spans="1:16">
      <c r="A26" s="54">
        <v>21</v>
      </c>
      <c r="B26" s="46">
        <f>eokul!A22</f>
        <v>583</v>
      </c>
      <c r="C26" s="7">
        <f>eokul!B22</f>
        <v>0</v>
      </c>
      <c r="D26" s="8">
        <f t="shared" si="0"/>
        <v>10</v>
      </c>
      <c r="E26" s="8">
        <f t="shared" si="1"/>
        <v>10</v>
      </c>
      <c r="F26" s="8">
        <f t="shared" si="2"/>
        <v>10</v>
      </c>
      <c r="G26" s="8">
        <f t="shared" si="3"/>
        <v>10</v>
      </c>
      <c r="H26" s="8">
        <f t="shared" si="4"/>
        <v>10</v>
      </c>
      <c r="I26" s="8">
        <f t="shared" si="5"/>
        <v>10</v>
      </c>
      <c r="J26" s="8">
        <f t="shared" si="6"/>
        <v>10</v>
      </c>
      <c r="K26" s="8">
        <f t="shared" si="7"/>
        <v>10</v>
      </c>
      <c r="L26" s="8">
        <f t="shared" si="8"/>
        <v>10</v>
      </c>
      <c r="M26" s="8">
        <f t="shared" si="9"/>
        <v>10</v>
      </c>
      <c r="N26" s="9">
        <f>eokul!G22</f>
        <v>100</v>
      </c>
      <c r="O26" s="2"/>
    </row>
    <row r="27" spans="1:16">
      <c r="A27" s="54">
        <v>22</v>
      </c>
      <c r="B27" s="46">
        <f>eokul!A23</f>
        <v>593</v>
      </c>
      <c r="C27" s="7">
        <f>eokul!B23</f>
        <v>0</v>
      </c>
      <c r="D27" s="8">
        <f t="shared" si="0"/>
        <v>10</v>
      </c>
      <c r="E27" s="8">
        <f t="shared" si="1"/>
        <v>10</v>
      </c>
      <c r="F27" s="8">
        <f t="shared" si="2"/>
        <v>10</v>
      </c>
      <c r="G27" s="8">
        <f t="shared" si="3"/>
        <v>10</v>
      </c>
      <c r="H27" s="8">
        <f t="shared" si="4"/>
        <v>10</v>
      </c>
      <c r="I27" s="8">
        <f t="shared" si="5"/>
        <v>10</v>
      </c>
      <c r="J27" s="8">
        <f t="shared" si="6"/>
        <v>10</v>
      </c>
      <c r="K27" s="8">
        <f t="shared" si="7"/>
        <v>10</v>
      </c>
      <c r="L27" s="8">
        <f t="shared" si="8"/>
        <v>10</v>
      </c>
      <c r="M27" s="8">
        <f t="shared" si="9"/>
        <v>10</v>
      </c>
      <c r="N27" s="9">
        <f>eokul!G23</f>
        <v>100</v>
      </c>
      <c r="O27" s="2"/>
    </row>
    <row r="28" spans="1:16">
      <c r="A28" s="54">
        <v>23</v>
      </c>
      <c r="B28" s="46">
        <f>eokul!A24</f>
        <v>598</v>
      </c>
      <c r="C28" s="7">
        <f>eokul!B24</f>
        <v>0</v>
      </c>
      <c r="D28" s="8">
        <f t="shared" si="0"/>
        <v>10</v>
      </c>
      <c r="E28" s="8">
        <f t="shared" si="1"/>
        <v>10</v>
      </c>
      <c r="F28" s="8">
        <f t="shared" si="2"/>
        <v>10</v>
      </c>
      <c r="G28" s="8">
        <f t="shared" si="3"/>
        <v>10</v>
      </c>
      <c r="H28" s="8">
        <f t="shared" si="4"/>
        <v>10</v>
      </c>
      <c r="I28" s="8">
        <f t="shared" si="5"/>
        <v>10</v>
      </c>
      <c r="J28" s="8">
        <f t="shared" si="6"/>
        <v>10</v>
      </c>
      <c r="K28" s="8">
        <f t="shared" si="7"/>
        <v>10</v>
      </c>
      <c r="L28" s="8">
        <f t="shared" si="8"/>
        <v>10</v>
      </c>
      <c r="M28" s="8">
        <f t="shared" si="9"/>
        <v>10</v>
      </c>
      <c r="N28" s="9">
        <f>eokul!G24</f>
        <v>100</v>
      </c>
      <c r="O28" s="2"/>
    </row>
    <row r="29" spans="1:16">
      <c r="A29" s="54">
        <v>24</v>
      </c>
      <c r="B29" s="46">
        <f>eokul!A25</f>
        <v>0</v>
      </c>
      <c r="C29" s="7" t="str">
        <f>eokul!B25</f>
        <v>www.egitimhane.com</v>
      </c>
      <c r="D29" s="8">
        <f t="shared" si="0"/>
        <v>0</v>
      </c>
      <c r="E29" s="8">
        <f t="shared" si="1"/>
        <v>0</v>
      </c>
      <c r="F29" s="8">
        <f t="shared" si="2"/>
        <v>0</v>
      </c>
      <c r="G29" s="8">
        <f t="shared" si="3"/>
        <v>0</v>
      </c>
      <c r="H29" s="8">
        <f t="shared" si="4"/>
        <v>0</v>
      </c>
      <c r="I29" s="8">
        <f t="shared" si="5"/>
        <v>0</v>
      </c>
      <c r="J29" s="8">
        <f t="shared" si="6"/>
        <v>0</v>
      </c>
      <c r="K29" s="8">
        <f t="shared" si="7"/>
        <v>0</v>
      </c>
      <c r="L29" s="8">
        <f t="shared" si="8"/>
        <v>0</v>
      </c>
      <c r="M29" s="8">
        <f t="shared" si="9"/>
        <v>0</v>
      </c>
      <c r="N29" s="9">
        <f>eokul!G25</f>
        <v>0</v>
      </c>
      <c r="O29" s="2"/>
    </row>
    <row r="30" spans="1:16">
      <c r="A30" s="54">
        <v>25</v>
      </c>
      <c r="B30" s="46">
        <f>eokul!A26</f>
        <v>0</v>
      </c>
      <c r="C30" s="7">
        <f>eokul!B26</f>
        <v>0</v>
      </c>
      <c r="D30" s="8">
        <f t="shared" si="0"/>
        <v>0</v>
      </c>
      <c r="E30" s="8">
        <f t="shared" si="1"/>
        <v>0</v>
      </c>
      <c r="F30" s="8">
        <f t="shared" si="2"/>
        <v>0</v>
      </c>
      <c r="G30" s="8">
        <f t="shared" si="3"/>
        <v>0</v>
      </c>
      <c r="H30" s="8">
        <f t="shared" si="4"/>
        <v>0</v>
      </c>
      <c r="I30" s="8">
        <f t="shared" si="5"/>
        <v>0</v>
      </c>
      <c r="J30" s="8">
        <f t="shared" si="6"/>
        <v>0</v>
      </c>
      <c r="K30" s="8">
        <f t="shared" si="7"/>
        <v>0</v>
      </c>
      <c r="L30" s="8">
        <f t="shared" si="8"/>
        <v>0</v>
      </c>
      <c r="M30" s="8">
        <f t="shared" si="9"/>
        <v>0</v>
      </c>
      <c r="N30" s="9">
        <f>eokul!G26</f>
        <v>0</v>
      </c>
      <c r="O30" s="2"/>
    </row>
    <row r="31" spans="1:16">
      <c r="A31" s="54">
        <v>26</v>
      </c>
      <c r="B31" s="46">
        <f>eokul!A27</f>
        <v>0</v>
      </c>
      <c r="C31" s="7">
        <f>eokul!B27</f>
        <v>0</v>
      </c>
      <c r="D31" s="8">
        <f t="shared" si="0"/>
        <v>0</v>
      </c>
      <c r="E31" s="8">
        <f t="shared" si="1"/>
        <v>0</v>
      </c>
      <c r="F31" s="8">
        <f t="shared" si="2"/>
        <v>0</v>
      </c>
      <c r="G31" s="8">
        <f t="shared" si="3"/>
        <v>0</v>
      </c>
      <c r="H31" s="8">
        <f t="shared" si="4"/>
        <v>0</v>
      </c>
      <c r="I31" s="8">
        <f t="shared" si="5"/>
        <v>0</v>
      </c>
      <c r="J31" s="8">
        <f t="shared" si="6"/>
        <v>0</v>
      </c>
      <c r="K31" s="8">
        <f t="shared" si="7"/>
        <v>0</v>
      </c>
      <c r="L31" s="8">
        <f t="shared" si="8"/>
        <v>0</v>
      </c>
      <c r="M31" s="8">
        <f t="shared" si="9"/>
        <v>0</v>
      </c>
      <c r="N31" s="9">
        <f>eokul!G27</f>
        <v>0</v>
      </c>
      <c r="O31" s="2"/>
    </row>
    <row r="32" spans="1:16">
      <c r="A32" s="54">
        <v>27</v>
      </c>
      <c r="B32" s="46">
        <f>eokul!A28</f>
        <v>0</v>
      </c>
      <c r="C32" s="7">
        <f>eokul!B28</f>
        <v>0</v>
      </c>
      <c r="D32" s="8">
        <f t="shared" si="0"/>
        <v>0</v>
      </c>
      <c r="E32" s="8">
        <f t="shared" si="1"/>
        <v>0</v>
      </c>
      <c r="F32" s="8">
        <f t="shared" si="2"/>
        <v>0</v>
      </c>
      <c r="G32" s="8">
        <f t="shared" si="3"/>
        <v>0</v>
      </c>
      <c r="H32" s="8">
        <f t="shared" si="4"/>
        <v>0</v>
      </c>
      <c r="I32" s="8">
        <f t="shared" si="5"/>
        <v>0</v>
      </c>
      <c r="J32" s="8">
        <f t="shared" si="6"/>
        <v>0</v>
      </c>
      <c r="K32" s="8">
        <f t="shared" si="7"/>
        <v>0</v>
      </c>
      <c r="L32" s="8">
        <f t="shared" si="8"/>
        <v>0</v>
      </c>
      <c r="M32" s="8">
        <f t="shared" si="9"/>
        <v>0</v>
      </c>
      <c r="N32" s="9">
        <f>eokul!G28</f>
        <v>0</v>
      </c>
      <c r="O32" s="2"/>
    </row>
    <row r="33" spans="1:28">
      <c r="A33" s="54">
        <v>28</v>
      </c>
      <c r="B33" s="46">
        <f>eokul!A29</f>
        <v>0</v>
      </c>
      <c r="C33" s="7">
        <f>eokul!B29</f>
        <v>0</v>
      </c>
      <c r="D33" s="8">
        <f t="shared" si="0"/>
        <v>0</v>
      </c>
      <c r="E33" s="8">
        <f t="shared" si="1"/>
        <v>0</v>
      </c>
      <c r="F33" s="8">
        <f t="shared" si="2"/>
        <v>0</v>
      </c>
      <c r="G33" s="8">
        <f t="shared" si="3"/>
        <v>0</v>
      </c>
      <c r="H33" s="8">
        <f t="shared" si="4"/>
        <v>0</v>
      </c>
      <c r="I33" s="8">
        <f t="shared" si="5"/>
        <v>0</v>
      </c>
      <c r="J33" s="8">
        <f t="shared" si="6"/>
        <v>0</v>
      </c>
      <c r="K33" s="8">
        <f t="shared" si="7"/>
        <v>0</v>
      </c>
      <c r="L33" s="8">
        <f t="shared" si="8"/>
        <v>0</v>
      </c>
      <c r="M33" s="8">
        <f t="shared" si="9"/>
        <v>0</v>
      </c>
      <c r="N33" s="9">
        <f>eokul!G29</f>
        <v>0</v>
      </c>
      <c r="O33" s="2"/>
    </row>
    <row r="34" spans="1:28">
      <c r="A34" s="54">
        <v>29</v>
      </c>
      <c r="B34" s="46">
        <f>eokul!A30</f>
        <v>0</v>
      </c>
      <c r="C34" s="7">
        <f>eokul!B30</f>
        <v>0</v>
      </c>
      <c r="D34" s="8">
        <f t="shared" si="0"/>
        <v>0</v>
      </c>
      <c r="E34" s="8">
        <f t="shared" si="1"/>
        <v>0</v>
      </c>
      <c r="F34" s="8">
        <f t="shared" si="2"/>
        <v>0</v>
      </c>
      <c r="G34" s="8">
        <f t="shared" si="3"/>
        <v>0</v>
      </c>
      <c r="H34" s="8">
        <f t="shared" si="4"/>
        <v>0</v>
      </c>
      <c r="I34" s="8">
        <f t="shared" si="5"/>
        <v>0</v>
      </c>
      <c r="J34" s="8">
        <f t="shared" si="6"/>
        <v>0</v>
      </c>
      <c r="K34" s="8">
        <f t="shared" si="7"/>
        <v>0</v>
      </c>
      <c r="L34" s="8">
        <f t="shared" si="8"/>
        <v>0</v>
      </c>
      <c r="M34" s="8">
        <f t="shared" si="9"/>
        <v>0</v>
      </c>
      <c r="N34" s="9">
        <f>eokul!G30</f>
        <v>0</v>
      </c>
      <c r="O34" s="2"/>
    </row>
    <row r="35" spans="1:28">
      <c r="A35" s="54">
        <v>30</v>
      </c>
      <c r="B35" s="46">
        <f>eokul!A31</f>
        <v>0</v>
      </c>
      <c r="C35" s="7">
        <f>eokul!B31</f>
        <v>0</v>
      </c>
      <c r="D35" s="8">
        <f t="shared" si="0"/>
        <v>0</v>
      </c>
      <c r="E35" s="8">
        <f t="shared" si="1"/>
        <v>0</v>
      </c>
      <c r="F35" s="8">
        <f t="shared" si="2"/>
        <v>0</v>
      </c>
      <c r="G35" s="8">
        <f t="shared" si="3"/>
        <v>0</v>
      </c>
      <c r="H35" s="8">
        <f t="shared" si="4"/>
        <v>0</v>
      </c>
      <c r="I35" s="8">
        <f t="shared" si="5"/>
        <v>0</v>
      </c>
      <c r="J35" s="8">
        <f t="shared" si="6"/>
        <v>0</v>
      </c>
      <c r="K35" s="8">
        <f t="shared" si="7"/>
        <v>0</v>
      </c>
      <c r="L35" s="8">
        <f t="shared" si="8"/>
        <v>0</v>
      </c>
      <c r="M35" s="8">
        <f t="shared" si="9"/>
        <v>0</v>
      </c>
      <c r="N35" s="9">
        <f>eokul!G31</f>
        <v>0</v>
      </c>
      <c r="O35" s="2"/>
    </row>
    <row r="36" spans="1:28">
      <c r="A36" s="54">
        <v>31</v>
      </c>
      <c r="B36" s="46">
        <f>eokul!A32</f>
        <v>0</v>
      </c>
      <c r="C36" s="7">
        <f>eokul!B32</f>
        <v>0</v>
      </c>
      <c r="D36" s="8">
        <f t="shared" si="0"/>
        <v>0</v>
      </c>
      <c r="E36" s="8">
        <f t="shared" si="1"/>
        <v>0</v>
      </c>
      <c r="F36" s="8">
        <f t="shared" si="2"/>
        <v>0</v>
      </c>
      <c r="G36" s="8">
        <f t="shared" si="3"/>
        <v>0</v>
      </c>
      <c r="H36" s="8">
        <f t="shared" si="4"/>
        <v>0</v>
      </c>
      <c r="I36" s="8">
        <f t="shared" si="5"/>
        <v>0</v>
      </c>
      <c r="J36" s="8">
        <f t="shared" si="6"/>
        <v>0</v>
      </c>
      <c r="K36" s="8">
        <f t="shared" si="7"/>
        <v>0</v>
      </c>
      <c r="L36" s="8">
        <f t="shared" si="8"/>
        <v>0</v>
      </c>
      <c r="M36" s="8">
        <f t="shared" si="9"/>
        <v>0</v>
      </c>
      <c r="N36" s="9">
        <f>eokul!G32</f>
        <v>0</v>
      </c>
      <c r="O36" s="2"/>
    </row>
    <row r="37" spans="1:28">
      <c r="A37" s="54">
        <v>32</v>
      </c>
      <c r="B37" s="46">
        <f>eokul!A33</f>
        <v>0</v>
      </c>
      <c r="C37" s="7">
        <f>eokul!B33</f>
        <v>0</v>
      </c>
      <c r="D37" s="8">
        <f t="shared" si="0"/>
        <v>0</v>
      </c>
      <c r="E37" s="8">
        <f t="shared" si="1"/>
        <v>0</v>
      </c>
      <c r="F37" s="8">
        <f t="shared" si="2"/>
        <v>0</v>
      </c>
      <c r="G37" s="8">
        <f t="shared" si="3"/>
        <v>0</v>
      </c>
      <c r="H37" s="8">
        <f t="shared" si="4"/>
        <v>0</v>
      </c>
      <c r="I37" s="8">
        <f t="shared" si="5"/>
        <v>0</v>
      </c>
      <c r="J37" s="8">
        <f t="shared" si="6"/>
        <v>0</v>
      </c>
      <c r="K37" s="8">
        <f t="shared" si="7"/>
        <v>0</v>
      </c>
      <c r="L37" s="8">
        <f t="shared" si="8"/>
        <v>0</v>
      </c>
      <c r="M37" s="8">
        <f t="shared" si="9"/>
        <v>0</v>
      </c>
      <c r="N37" s="9">
        <f>eokul!G33</f>
        <v>0</v>
      </c>
      <c r="O37" s="2"/>
    </row>
    <row r="38" spans="1:28">
      <c r="A38" s="54">
        <v>33</v>
      </c>
      <c r="B38" s="46">
        <f>eokul!A34</f>
        <v>0</v>
      </c>
      <c r="C38" s="7">
        <f>eokul!B34</f>
        <v>0</v>
      </c>
      <c r="D38" s="8">
        <f t="shared" si="0"/>
        <v>0</v>
      </c>
      <c r="E38" s="8">
        <f t="shared" si="1"/>
        <v>0</v>
      </c>
      <c r="F38" s="8">
        <f t="shared" si="2"/>
        <v>0</v>
      </c>
      <c r="G38" s="8">
        <f t="shared" si="3"/>
        <v>0</v>
      </c>
      <c r="H38" s="8">
        <f t="shared" si="4"/>
        <v>0</v>
      </c>
      <c r="I38" s="8">
        <f t="shared" si="5"/>
        <v>0</v>
      </c>
      <c r="J38" s="8">
        <f t="shared" si="6"/>
        <v>0</v>
      </c>
      <c r="K38" s="8">
        <f t="shared" si="7"/>
        <v>0</v>
      </c>
      <c r="L38" s="8">
        <f t="shared" si="8"/>
        <v>0</v>
      </c>
      <c r="M38" s="8">
        <f t="shared" si="9"/>
        <v>0</v>
      </c>
      <c r="N38" s="9">
        <f>eokul!G34</f>
        <v>0</v>
      </c>
      <c r="O38" s="2"/>
    </row>
    <row r="39" spans="1:28">
      <c r="A39" s="54">
        <v>34</v>
      </c>
      <c r="B39" s="46">
        <f>eokul!A35</f>
        <v>0</v>
      </c>
      <c r="C39" s="7">
        <f>eokul!B35</f>
        <v>0</v>
      </c>
      <c r="D39" s="8">
        <f t="shared" si="0"/>
        <v>0</v>
      </c>
      <c r="E39" s="8">
        <f t="shared" si="1"/>
        <v>0</v>
      </c>
      <c r="F39" s="8">
        <f t="shared" si="2"/>
        <v>0</v>
      </c>
      <c r="G39" s="8">
        <f t="shared" si="3"/>
        <v>0</v>
      </c>
      <c r="H39" s="8">
        <f t="shared" si="4"/>
        <v>0</v>
      </c>
      <c r="I39" s="8">
        <f t="shared" si="5"/>
        <v>0</v>
      </c>
      <c r="J39" s="8">
        <f t="shared" si="6"/>
        <v>0</v>
      </c>
      <c r="K39" s="8">
        <f t="shared" si="7"/>
        <v>0</v>
      </c>
      <c r="L39" s="8">
        <f t="shared" si="8"/>
        <v>0</v>
      </c>
      <c r="M39" s="8">
        <f t="shared" si="9"/>
        <v>0</v>
      </c>
      <c r="N39" s="9">
        <f>eokul!G35</f>
        <v>0</v>
      </c>
      <c r="O39" s="2"/>
    </row>
    <row r="40" spans="1:28">
      <c r="A40" s="54">
        <v>35</v>
      </c>
      <c r="B40" s="46">
        <f>eokul!A36</f>
        <v>0</v>
      </c>
      <c r="C40" s="7">
        <f>eokul!B36</f>
        <v>0</v>
      </c>
      <c r="D40" s="8">
        <f t="shared" si="0"/>
        <v>0</v>
      </c>
      <c r="E40" s="8">
        <f t="shared" si="1"/>
        <v>0</v>
      </c>
      <c r="F40" s="8">
        <f t="shared" si="2"/>
        <v>0</v>
      </c>
      <c r="G40" s="8">
        <f t="shared" si="3"/>
        <v>0</v>
      </c>
      <c r="H40" s="8">
        <f t="shared" si="4"/>
        <v>0</v>
      </c>
      <c r="I40" s="8">
        <f t="shared" si="5"/>
        <v>0</v>
      </c>
      <c r="J40" s="8">
        <f t="shared" si="6"/>
        <v>0</v>
      </c>
      <c r="K40" s="8">
        <f t="shared" si="7"/>
        <v>0</v>
      </c>
      <c r="L40" s="8">
        <f t="shared" si="8"/>
        <v>0</v>
      </c>
      <c r="M40" s="8">
        <f t="shared" si="9"/>
        <v>0</v>
      </c>
      <c r="N40" s="9">
        <f>eokul!G36</f>
        <v>0</v>
      </c>
      <c r="O40" s="2"/>
    </row>
    <row r="41" spans="1:28">
      <c r="A41" s="54">
        <v>36</v>
      </c>
      <c r="B41" s="46">
        <f>eokul!A37</f>
        <v>0</v>
      </c>
      <c r="C41" s="7">
        <f>eokul!B37</f>
        <v>0</v>
      </c>
      <c r="D41" s="8">
        <f t="shared" si="0"/>
        <v>0</v>
      </c>
      <c r="E41" s="8">
        <f t="shared" si="1"/>
        <v>0</v>
      </c>
      <c r="F41" s="8">
        <f t="shared" si="2"/>
        <v>0</v>
      </c>
      <c r="G41" s="8">
        <f t="shared" si="3"/>
        <v>0</v>
      </c>
      <c r="H41" s="8">
        <f t="shared" si="4"/>
        <v>0</v>
      </c>
      <c r="I41" s="8">
        <f t="shared" si="5"/>
        <v>0</v>
      </c>
      <c r="J41" s="8">
        <f t="shared" si="6"/>
        <v>0</v>
      </c>
      <c r="K41" s="8">
        <f t="shared" si="7"/>
        <v>0</v>
      </c>
      <c r="L41" s="8">
        <f t="shared" si="8"/>
        <v>0</v>
      </c>
      <c r="M41" s="8">
        <f t="shared" si="9"/>
        <v>0</v>
      </c>
      <c r="N41" s="9">
        <f>eokul!G37</f>
        <v>0</v>
      </c>
      <c r="O41" s="2"/>
    </row>
    <row r="42" spans="1:28">
      <c r="A42" s="54">
        <v>37</v>
      </c>
      <c r="B42" s="46">
        <f>eokul!A38</f>
        <v>0</v>
      </c>
      <c r="C42" s="7">
        <f>eokul!B38</f>
        <v>0</v>
      </c>
      <c r="D42" s="8">
        <f t="shared" si="0"/>
        <v>0</v>
      </c>
      <c r="E42" s="8">
        <f t="shared" si="1"/>
        <v>0</v>
      </c>
      <c r="F42" s="8">
        <f t="shared" si="2"/>
        <v>0</v>
      </c>
      <c r="G42" s="8">
        <f t="shared" si="3"/>
        <v>0</v>
      </c>
      <c r="H42" s="8">
        <f t="shared" si="4"/>
        <v>0</v>
      </c>
      <c r="I42" s="8">
        <f t="shared" si="5"/>
        <v>0</v>
      </c>
      <c r="J42" s="8">
        <f t="shared" si="6"/>
        <v>0</v>
      </c>
      <c r="K42" s="8">
        <f t="shared" si="7"/>
        <v>0</v>
      </c>
      <c r="L42" s="8">
        <f t="shared" si="8"/>
        <v>0</v>
      </c>
      <c r="M42" s="8">
        <f t="shared" si="9"/>
        <v>0</v>
      </c>
      <c r="N42" s="9">
        <f>eokul!G38</f>
        <v>0</v>
      </c>
      <c r="O42" s="2"/>
    </row>
    <row r="43" spans="1:28">
      <c r="A43" s="54">
        <v>38</v>
      </c>
      <c r="B43" s="46">
        <f>eokul!A39</f>
        <v>0</v>
      </c>
      <c r="C43" s="7">
        <f>eokul!B39</f>
        <v>0</v>
      </c>
      <c r="D43" s="8">
        <f t="shared" si="0"/>
        <v>0</v>
      </c>
      <c r="E43" s="8">
        <f t="shared" si="1"/>
        <v>0</v>
      </c>
      <c r="F43" s="8">
        <f t="shared" si="2"/>
        <v>0</v>
      </c>
      <c r="G43" s="8">
        <f t="shared" si="3"/>
        <v>0</v>
      </c>
      <c r="H43" s="8">
        <f t="shared" si="4"/>
        <v>0</v>
      </c>
      <c r="I43" s="8">
        <f t="shared" si="5"/>
        <v>0</v>
      </c>
      <c r="J43" s="8">
        <f t="shared" si="6"/>
        <v>0</v>
      </c>
      <c r="K43" s="8">
        <f t="shared" si="7"/>
        <v>0</v>
      </c>
      <c r="L43" s="8">
        <f t="shared" si="8"/>
        <v>0</v>
      </c>
      <c r="M43" s="8">
        <f t="shared" si="9"/>
        <v>0</v>
      </c>
      <c r="N43" s="9">
        <f>eokul!G39</f>
        <v>0</v>
      </c>
      <c r="O43" s="2"/>
    </row>
    <row r="44" spans="1:28">
      <c r="A44" s="54">
        <v>39</v>
      </c>
      <c r="B44" s="46">
        <f>eokul!A40</f>
        <v>0</v>
      </c>
      <c r="C44" s="7">
        <f>eokul!B40</f>
        <v>0</v>
      </c>
      <c r="D44" s="8">
        <f t="shared" si="0"/>
        <v>0</v>
      </c>
      <c r="E44" s="8">
        <f t="shared" si="1"/>
        <v>0</v>
      </c>
      <c r="F44" s="8">
        <f t="shared" si="2"/>
        <v>0</v>
      </c>
      <c r="G44" s="8">
        <f t="shared" si="3"/>
        <v>0</v>
      </c>
      <c r="H44" s="8">
        <f t="shared" si="4"/>
        <v>0</v>
      </c>
      <c r="I44" s="8">
        <f t="shared" si="5"/>
        <v>0</v>
      </c>
      <c r="J44" s="8">
        <f t="shared" si="6"/>
        <v>0</v>
      </c>
      <c r="K44" s="8">
        <f t="shared" si="7"/>
        <v>0</v>
      </c>
      <c r="L44" s="8">
        <f t="shared" si="8"/>
        <v>0</v>
      </c>
      <c r="M44" s="8">
        <f t="shared" si="9"/>
        <v>0</v>
      </c>
      <c r="N44" s="9">
        <f>eokul!G40</f>
        <v>0</v>
      </c>
      <c r="O44" s="2"/>
    </row>
    <row r="45" spans="1:28">
      <c r="A45" s="54">
        <v>40</v>
      </c>
      <c r="B45" s="46">
        <f>eokul!A41</f>
        <v>0</v>
      </c>
      <c r="C45" s="7">
        <f>eokul!B41</f>
        <v>0</v>
      </c>
      <c r="D45" s="8">
        <f t="shared" si="0"/>
        <v>0</v>
      </c>
      <c r="E45" s="8">
        <f t="shared" si="1"/>
        <v>0</v>
      </c>
      <c r="F45" s="8">
        <f t="shared" si="2"/>
        <v>0</v>
      </c>
      <c r="G45" s="8">
        <f t="shared" si="3"/>
        <v>0</v>
      </c>
      <c r="H45" s="8">
        <f t="shared" si="4"/>
        <v>0</v>
      </c>
      <c r="I45" s="8">
        <f t="shared" si="5"/>
        <v>0</v>
      </c>
      <c r="J45" s="8">
        <f t="shared" si="6"/>
        <v>0</v>
      </c>
      <c r="K45" s="8">
        <f t="shared" si="7"/>
        <v>0</v>
      </c>
      <c r="L45" s="8">
        <f t="shared" si="8"/>
        <v>0</v>
      </c>
      <c r="M45" s="8">
        <f t="shared" si="9"/>
        <v>0</v>
      </c>
      <c r="N45" s="9">
        <f>eokul!G41</f>
        <v>0</v>
      </c>
      <c r="O45" s="2"/>
    </row>
    <row r="46" spans="1:28">
      <c r="C46" s="10"/>
      <c r="D46" s="10"/>
      <c r="E46" s="10"/>
      <c r="F46" s="10"/>
      <c r="G46" s="10"/>
      <c r="H46" s="10"/>
      <c r="I46" s="10"/>
      <c r="J46" s="10"/>
      <c r="K46" s="10"/>
      <c r="L46" s="10"/>
      <c r="M46" s="10"/>
      <c r="N46" s="11"/>
    </row>
    <row r="47" spans="1:28" ht="33.75" customHeight="1">
      <c r="A47" s="10"/>
      <c r="B47" s="10"/>
      <c r="C47" s="10"/>
      <c r="D47" s="10"/>
      <c r="E47" s="10"/>
      <c r="F47" s="10"/>
      <c r="G47" s="10"/>
      <c r="H47" s="10"/>
      <c r="I47" s="10"/>
      <c r="J47" s="10"/>
      <c r="K47" s="105"/>
      <c r="L47" s="105"/>
      <c r="M47" s="105"/>
      <c r="N47" s="106"/>
      <c r="O47" s="112"/>
      <c r="P47" s="113"/>
      <c r="Q47" s="113"/>
      <c r="R47" s="113"/>
      <c r="S47" s="113"/>
      <c r="T47" s="113"/>
      <c r="U47" s="113"/>
      <c r="V47" s="113"/>
      <c r="W47" s="113"/>
      <c r="X47" s="113"/>
      <c r="Y47" s="113"/>
      <c r="Z47" s="113"/>
      <c r="AA47" s="113"/>
      <c r="AB47" s="113"/>
    </row>
    <row r="48" spans="1:28">
      <c r="A48" s="10"/>
      <c r="B48" s="12"/>
      <c r="K48" s="110"/>
      <c r="L48" s="113"/>
      <c r="M48" s="105" t="str">
        <f>eokul!S7</f>
        <v>Mustafa ERGÜL</v>
      </c>
      <c r="N48" s="106"/>
      <c r="O48" s="112"/>
      <c r="P48" s="113"/>
      <c r="Q48" s="113"/>
      <c r="R48" s="113"/>
      <c r="S48" s="113"/>
      <c r="T48" s="113"/>
      <c r="U48" s="113"/>
      <c r="V48" s="113"/>
      <c r="W48" s="113"/>
      <c r="X48" s="113"/>
      <c r="Y48" s="113"/>
      <c r="Z48" s="113"/>
      <c r="AA48" s="113"/>
      <c r="AB48" s="113"/>
    </row>
    <row r="49" spans="1:28">
      <c r="A49" s="10"/>
      <c r="B49" s="10"/>
      <c r="C49" s="10"/>
      <c r="D49" s="10"/>
      <c r="E49" s="10"/>
      <c r="F49" s="10"/>
      <c r="G49" s="10"/>
      <c r="H49" s="10"/>
      <c r="I49" s="10"/>
      <c r="J49" s="10"/>
      <c r="K49" s="110"/>
      <c r="L49" s="113"/>
      <c r="M49" s="109" t="str">
        <f>eokul!S8</f>
        <v>Müzik Öğretmeni</v>
      </c>
      <c r="N49" s="106"/>
      <c r="O49" s="112"/>
      <c r="P49" s="113"/>
      <c r="Q49" s="113"/>
      <c r="R49" s="113"/>
      <c r="S49" s="113"/>
      <c r="T49" s="113"/>
      <c r="U49" s="113"/>
      <c r="V49" s="113"/>
      <c r="W49" s="113"/>
      <c r="X49" s="113"/>
      <c r="Y49" s="113"/>
      <c r="Z49" s="113"/>
      <c r="AA49" s="113"/>
      <c r="AB49" s="113"/>
    </row>
    <row r="50" spans="1:28">
      <c r="A50" s="13"/>
      <c r="B50" s="13"/>
      <c r="K50" s="110"/>
      <c r="L50" s="110"/>
      <c r="M50" s="110"/>
      <c r="N50" s="111"/>
      <c r="O50" s="114"/>
      <c r="P50" s="113"/>
      <c r="Q50" s="113"/>
      <c r="R50" s="113"/>
      <c r="S50" s="113"/>
      <c r="T50" s="113"/>
      <c r="U50" s="113"/>
      <c r="V50" s="113"/>
      <c r="W50" s="113"/>
      <c r="X50" s="113"/>
      <c r="Y50" s="113"/>
      <c r="Z50" s="113"/>
      <c r="AA50" s="113"/>
      <c r="AB50" s="113"/>
    </row>
  </sheetData>
  <mergeCells count="6">
    <mergeCell ref="A4:N4"/>
    <mergeCell ref="A1:N1"/>
    <mergeCell ref="A2:N2"/>
    <mergeCell ref="A3:E3"/>
    <mergeCell ref="F3:G3"/>
    <mergeCell ref="H3:N3"/>
  </mergeCells>
  <phoneticPr fontId="15" type="noConversion"/>
  <pageMargins left="0.48" right="0.23622047244094491" top="0.36" bottom="0.13" header="7.0000000000000007E-2" footer="0.08"/>
  <pageSetup paperSize="9" scale="84"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5"/>
  </sheetPr>
  <dimension ref="A1:AB50"/>
  <sheetViews>
    <sheetView showZeros="0" view="pageBreakPreview" zoomScale="60" zoomScaleNormal="55" workbookViewId="0">
      <selection activeCell="AF27" sqref="AF27"/>
    </sheetView>
  </sheetViews>
  <sheetFormatPr defaultColWidth="9.14453125" defaultRowHeight="15"/>
  <cols>
    <col min="1" max="1" width="3.49609375" style="44" customWidth="1"/>
    <col min="2" max="2" width="5.109375" style="44" customWidth="1"/>
    <col min="3" max="3" width="23.13671875" style="13" customWidth="1"/>
    <col min="4" max="4" width="6.1875" style="14" customWidth="1"/>
    <col min="5" max="5" width="6.58984375" style="14" customWidth="1"/>
    <col min="6" max="6" width="8.47265625" style="14" customWidth="1"/>
    <col min="7" max="7" width="8.875" style="14" customWidth="1"/>
    <col min="8" max="8" width="5.109375" style="14" customWidth="1"/>
    <col min="9" max="9" width="5.51171875" style="14" customWidth="1"/>
    <col min="10" max="10" width="5.78125" style="14" customWidth="1"/>
    <col min="11" max="12" width="5.51171875" style="14" customWidth="1"/>
    <col min="13" max="13" width="9.28125" style="14" customWidth="1"/>
    <col min="14" max="14" width="10.76171875" style="15" customWidth="1"/>
    <col min="15" max="15" width="0.94140625" style="13" customWidth="1"/>
    <col min="16" max="16" width="2.95703125" style="4" customWidth="1"/>
    <col min="17" max="17" width="5.51171875" style="4" hidden="1" customWidth="1"/>
    <col min="18" max="18" width="4.5703125" style="4" hidden="1" customWidth="1"/>
    <col min="19" max="27" width="9.14453125" style="4" hidden="1" customWidth="1"/>
    <col min="28" max="16384" width="9.14453125" style="4"/>
  </cols>
  <sheetData>
    <row r="1" spans="1:16" ht="18.75" customHeight="1">
      <c r="A1" s="194" t="str">
        <f>eokul!S10</f>
        <v xml:space="preserve">İSTİKLAL ORTAOKULU 
</v>
      </c>
      <c r="B1" s="194"/>
      <c r="C1" s="194"/>
      <c r="D1" s="194"/>
      <c r="E1" s="194"/>
      <c r="F1" s="194"/>
      <c r="G1" s="194"/>
      <c r="H1" s="194"/>
      <c r="I1" s="194"/>
      <c r="J1" s="194"/>
      <c r="K1" s="194"/>
      <c r="L1" s="194"/>
      <c r="M1" s="194"/>
      <c r="N1" s="194"/>
    </row>
    <row r="2" spans="1:16" ht="18.75" customHeight="1">
      <c r="A2" s="198" t="str">
        <f>eokul!S25</f>
        <v>2020-2021 EĞİTİM ÖĞRETİM YILI</v>
      </c>
      <c r="B2" s="194"/>
      <c r="C2" s="194"/>
      <c r="D2" s="194"/>
      <c r="E2" s="194"/>
      <c r="F2" s="194"/>
      <c r="G2" s="194"/>
      <c r="H2" s="194"/>
      <c r="I2" s="194"/>
      <c r="J2" s="194"/>
      <c r="K2" s="194"/>
      <c r="L2" s="194"/>
      <c r="M2" s="194"/>
      <c r="N2" s="194"/>
    </row>
    <row r="3" spans="1:16" ht="33.75" customHeight="1">
      <c r="A3" s="199" t="str">
        <f>eokul!S21</f>
        <v>MÜZİK DERSİ</v>
      </c>
      <c r="B3" s="199"/>
      <c r="C3" s="199"/>
      <c r="D3" s="199"/>
      <c r="E3" s="199"/>
      <c r="F3" s="200" t="str">
        <f>eokul!S23</f>
        <v>I.DÖNEM</v>
      </c>
      <c r="G3" s="200"/>
      <c r="H3" s="201" t="s">
        <v>54</v>
      </c>
      <c r="I3" s="201"/>
      <c r="J3" s="201"/>
      <c r="K3" s="201"/>
      <c r="L3" s="201"/>
      <c r="M3" s="201"/>
      <c r="N3" s="201"/>
      <c r="O3" s="2"/>
      <c r="P3" s="3"/>
    </row>
    <row r="4" spans="1:16" ht="17.25" customHeight="1">
      <c r="A4" s="197" t="str">
        <f>eokul!S18</f>
        <v>7 C SINIFI</v>
      </c>
      <c r="B4" s="197"/>
      <c r="C4" s="197"/>
      <c r="D4" s="197"/>
      <c r="E4" s="197"/>
      <c r="F4" s="197"/>
      <c r="G4" s="197"/>
      <c r="H4" s="197"/>
      <c r="I4" s="197"/>
      <c r="J4" s="197"/>
      <c r="K4" s="197"/>
      <c r="L4" s="197"/>
      <c r="M4" s="197"/>
      <c r="N4" s="197"/>
      <c r="O4" s="2"/>
      <c r="P4" s="3"/>
    </row>
    <row r="5" spans="1:16" ht="152.25" customHeight="1">
      <c r="A5" s="5" t="s">
        <v>2</v>
      </c>
      <c r="B5" s="5" t="s">
        <v>1</v>
      </c>
      <c r="C5" s="6" t="s">
        <v>17</v>
      </c>
      <c r="D5" s="129" t="str">
        <f>'ÖLÇEK KRİTERLERİ'!B3</f>
        <v>Derse hazırlıklı gelir. Öğretim materyallerini bulundurma</v>
      </c>
      <c r="E5" s="129" t="str">
        <f>'ÖLÇEK KRİTERLERİ'!B4</f>
        <v xml:space="preserve">Derste kurallara uyar, dersin düzenini bozmaz. </v>
      </c>
      <c r="F5" s="129" t="str">
        <f>'ÖLÇEK KRİTERLERİ'!B5</f>
        <v>Müziğe karşı ilgi duyuş, Hazırbulunuşluluk düzeyi</v>
      </c>
      <c r="G5" s="129" t="str">
        <f>'ÖLÇEK KRİTERLERİ'!B6</f>
        <v>Ritim tutabilme ve Kelimelerin doğruluğu</v>
      </c>
      <c r="H5" s="129" t="str">
        <f>'ÖLÇEK KRİTERLERİ'!B7</f>
        <v xml:space="preserve">Grupla çalışma becerisi, Verilen görevleri yapabilme </v>
      </c>
      <c r="I5" s="129" t="str">
        <f>'ÖLÇEK KRİTERLERİ'!B8</f>
        <v xml:space="preserve">Notalara ve Noktalama işaretlerine dikkat                            </v>
      </c>
      <c r="J5" s="129" t="str">
        <f>'ÖLÇEK KRİTERLERİ'!B9</f>
        <v>Müzik aletleri çalabilme becerisi</v>
      </c>
      <c r="K5" s="129" t="str">
        <f>'ÖLÇEK KRİTERLERİ'!B10</f>
        <v>Müziksel etkinliklere katılmaya istekli oluş</v>
      </c>
      <c r="L5" s="129" t="str">
        <f>'ÖLÇEK KRİTERLERİ'!B11</f>
        <v>Kendi başına ürünler oluşturabilme</v>
      </c>
      <c r="M5" s="129" t="str">
        <f>'ÖLÇEK KRİTERLERİ'!B12</f>
        <v>Kendi özelliklerinin farkında oluş</v>
      </c>
      <c r="N5" s="5" t="s">
        <v>0</v>
      </c>
      <c r="O5" s="2"/>
      <c r="P5" s="3"/>
    </row>
    <row r="6" spans="1:16">
      <c r="A6" s="54">
        <v>1</v>
      </c>
      <c r="B6" s="46">
        <f>eokul!A2</f>
        <v>400</v>
      </c>
      <c r="C6" s="7">
        <f>eokul!B2</f>
        <v>0</v>
      </c>
      <c r="D6" s="8">
        <f>($N6-MOD($N6,10))/10+IF(MOD($N6,10)&gt;0,1,0)</f>
        <v>10</v>
      </c>
      <c r="E6" s="8">
        <f>($N6-MOD($N6,10))/10+IF(MOD($N6,10)&gt;1,1,0)</f>
        <v>10</v>
      </c>
      <c r="F6" s="8">
        <f>($N6-MOD($N6,10))/10+IF(MOD($N6,10)&gt;2,1,0)</f>
        <v>10</v>
      </c>
      <c r="G6" s="8">
        <f>($N6-MOD($N6,10))/10+IF(MOD($N6,10)&gt;3,1,0)</f>
        <v>10</v>
      </c>
      <c r="H6" s="8">
        <f>($N6-MOD($N6,10))/10+IF(MOD($N6,10)&gt;4,1,0)</f>
        <v>10</v>
      </c>
      <c r="I6" s="8">
        <f>($N6-MOD($N6,10))/10+IF(MOD($N6,10)&gt;5,1,0)</f>
        <v>10</v>
      </c>
      <c r="J6" s="8">
        <f>($N6-MOD($N6,10))/10+IF(MOD($N6,10)&gt;6,1,0)</f>
        <v>10</v>
      </c>
      <c r="K6" s="8">
        <f>($N6-MOD($N6,10))/10+IF(MOD($N6,10)&gt;7,1,0)</f>
        <v>10</v>
      </c>
      <c r="L6" s="8">
        <f>($N6-MOD($N6,10))/10+IF(MOD($N6,10)&gt;8,1,0)</f>
        <v>10</v>
      </c>
      <c r="M6" s="8">
        <f>($N6-MOD($N6,10))/10+IF(MOD($N6,10)&gt;9,1,0)</f>
        <v>10</v>
      </c>
      <c r="N6" s="9">
        <f>eokul!H2</f>
        <v>100</v>
      </c>
      <c r="O6" s="2"/>
      <c r="P6" s="3"/>
    </row>
    <row r="7" spans="1:16">
      <c r="A7" s="54">
        <v>2</v>
      </c>
      <c r="B7" s="46">
        <f>eokul!A3</f>
        <v>401</v>
      </c>
      <c r="C7" s="7">
        <f>eokul!B3</f>
        <v>0</v>
      </c>
      <c r="D7" s="8">
        <f t="shared" ref="D7:D45" si="0">($N7-MOD($N7,10))/10+IF(MOD($N7,10)&gt;0,1,0)</f>
        <v>10</v>
      </c>
      <c r="E7" s="8">
        <f t="shared" ref="E7:E45" si="1">($N7-MOD($N7,10))/10+IF(MOD($N7,10)&gt;1,1,0)</f>
        <v>10</v>
      </c>
      <c r="F7" s="8">
        <f t="shared" ref="F7:F45" si="2">($N7-MOD($N7,10))/10+IF(MOD($N7,10)&gt;2,1,0)</f>
        <v>10</v>
      </c>
      <c r="G7" s="8">
        <f t="shared" ref="G7:G45" si="3">($N7-MOD($N7,10))/10+IF(MOD($N7,10)&gt;3,1,0)</f>
        <v>10</v>
      </c>
      <c r="H7" s="8">
        <f t="shared" ref="H7:H45" si="4">($N7-MOD($N7,10))/10+IF(MOD($N7,10)&gt;4,1,0)</f>
        <v>10</v>
      </c>
      <c r="I7" s="8">
        <f t="shared" ref="I7:I45" si="5">($N7-MOD($N7,10))/10+IF(MOD($N7,10)&gt;5,1,0)</f>
        <v>10</v>
      </c>
      <c r="J7" s="8">
        <f t="shared" ref="J7:J45" si="6">($N7-MOD($N7,10))/10+IF(MOD($N7,10)&gt;6,1,0)</f>
        <v>10</v>
      </c>
      <c r="K7" s="8">
        <f t="shared" ref="K7:K45" si="7">($N7-MOD($N7,10))/10+IF(MOD($N7,10)&gt;7,1,0)</f>
        <v>10</v>
      </c>
      <c r="L7" s="8">
        <f t="shared" ref="L7:L45" si="8">($N7-MOD($N7,10))/10+IF(MOD($N7,10)&gt;8,1,0)</f>
        <v>10</v>
      </c>
      <c r="M7" s="8">
        <f t="shared" ref="M7:M45" si="9">($N7-MOD($N7,10))/10+IF(MOD($N7,10)&gt;9,1,0)</f>
        <v>10</v>
      </c>
      <c r="N7" s="9">
        <f>eokul!H3</f>
        <v>100</v>
      </c>
      <c r="O7" s="2"/>
      <c r="P7" s="3"/>
    </row>
    <row r="8" spans="1:16">
      <c r="A8" s="54">
        <v>3</v>
      </c>
      <c r="B8" s="46">
        <f>eokul!A4</f>
        <v>413</v>
      </c>
      <c r="C8" s="7">
        <f>eokul!B4</f>
        <v>0</v>
      </c>
      <c r="D8" s="8">
        <f t="shared" si="0"/>
        <v>10</v>
      </c>
      <c r="E8" s="8">
        <f t="shared" si="1"/>
        <v>10</v>
      </c>
      <c r="F8" s="8">
        <f t="shared" si="2"/>
        <v>10</v>
      </c>
      <c r="G8" s="8">
        <f t="shared" si="3"/>
        <v>10</v>
      </c>
      <c r="H8" s="8">
        <f t="shared" si="4"/>
        <v>10</v>
      </c>
      <c r="I8" s="8">
        <f t="shared" si="5"/>
        <v>10</v>
      </c>
      <c r="J8" s="8">
        <f t="shared" si="6"/>
        <v>10</v>
      </c>
      <c r="K8" s="8">
        <f t="shared" si="7"/>
        <v>10</v>
      </c>
      <c r="L8" s="8">
        <f t="shared" si="8"/>
        <v>10</v>
      </c>
      <c r="M8" s="8">
        <f t="shared" si="9"/>
        <v>10</v>
      </c>
      <c r="N8" s="9">
        <f>eokul!H4</f>
        <v>100</v>
      </c>
      <c r="O8" s="2"/>
      <c r="P8" s="3"/>
    </row>
    <row r="9" spans="1:16">
      <c r="A9" s="54">
        <v>4</v>
      </c>
      <c r="B9" s="46">
        <f>eokul!A5</f>
        <v>421</v>
      </c>
      <c r="C9" s="7">
        <f>eokul!B5</f>
        <v>0</v>
      </c>
      <c r="D9" s="8">
        <f t="shared" si="0"/>
        <v>10</v>
      </c>
      <c r="E9" s="8">
        <f t="shared" si="1"/>
        <v>10</v>
      </c>
      <c r="F9" s="8">
        <f t="shared" si="2"/>
        <v>10</v>
      </c>
      <c r="G9" s="8">
        <f t="shared" si="3"/>
        <v>10</v>
      </c>
      <c r="H9" s="8">
        <f t="shared" si="4"/>
        <v>10</v>
      </c>
      <c r="I9" s="8">
        <f t="shared" si="5"/>
        <v>10</v>
      </c>
      <c r="J9" s="8">
        <f t="shared" si="6"/>
        <v>10</v>
      </c>
      <c r="K9" s="8">
        <f t="shared" si="7"/>
        <v>10</v>
      </c>
      <c r="L9" s="8">
        <f t="shared" si="8"/>
        <v>10</v>
      </c>
      <c r="M9" s="8">
        <f t="shared" si="9"/>
        <v>10</v>
      </c>
      <c r="N9" s="9">
        <f>eokul!H5</f>
        <v>100</v>
      </c>
      <c r="O9" s="2"/>
      <c r="P9" s="3"/>
    </row>
    <row r="10" spans="1:16">
      <c r="A10" s="54">
        <v>5</v>
      </c>
      <c r="B10" s="46">
        <f>eokul!A6</f>
        <v>423</v>
      </c>
      <c r="C10" s="7">
        <f>eokul!B6</f>
        <v>0</v>
      </c>
      <c r="D10" s="8">
        <f t="shared" si="0"/>
        <v>10</v>
      </c>
      <c r="E10" s="8">
        <f t="shared" si="1"/>
        <v>10</v>
      </c>
      <c r="F10" s="8">
        <f t="shared" si="2"/>
        <v>10</v>
      </c>
      <c r="G10" s="8">
        <f t="shared" si="3"/>
        <v>10</v>
      </c>
      <c r="H10" s="8">
        <f t="shared" si="4"/>
        <v>10</v>
      </c>
      <c r="I10" s="8">
        <f t="shared" si="5"/>
        <v>10</v>
      </c>
      <c r="J10" s="8">
        <f t="shared" si="6"/>
        <v>10</v>
      </c>
      <c r="K10" s="8">
        <f t="shared" si="7"/>
        <v>10</v>
      </c>
      <c r="L10" s="8">
        <f t="shared" si="8"/>
        <v>10</v>
      </c>
      <c r="M10" s="8">
        <f t="shared" si="9"/>
        <v>10</v>
      </c>
      <c r="N10" s="9">
        <f>eokul!H6</f>
        <v>100</v>
      </c>
      <c r="O10" s="2"/>
      <c r="P10" s="3"/>
    </row>
    <row r="11" spans="1:16">
      <c r="A11" s="54">
        <v>6</v>
      </c>
      <c r="B11" s="46">
        <f>eokul!A7</f>
        <v>434</v>
      </c>
      <c r="C11" s="7">
        <f>eokul!B7</f>
        <v>0</v>
      </c>
      <c r="D11" s="8">
        <f t="shared" si="0"/>
        <v>10</v>
      </c>
      <c r="E11" s="8">
        <f t="shared" si="1"/>
        <v>10</v>
      </c>
      <c r="F11" s="8">
        <f t="shared" si="2"/>
        <v>10</v>
      </c>
      <c r="G11" s="8">
        <f t="shared" si="3"/>
        <v>10</v>
      </c>
      <c r="H11" s="8">
        <f t="shared" si="4"/>
        <v>10</v>
      </c>
      <c r="I11" s="8">
        <f t="shared" si="5"/>
        <v>10</v>
      </c>
      <c r="J11" s="8">
        <f t="shared" si="6"/>
        <v>10</v>
      </c>
      <c r="K11" s="8">
        <f t="shared" si="7"/>
        <v>10</v>
      </c>
      <c r="L11" s="8">
        <f t="shared" si="8"/>
        <v>10</v>
      </c>
      <c r="M11" s="8">
        <f t="shared" si="9"/>
        <v>10</v>
      </c>
      <c r="N11" s="9">
        <f>eokul!H7</f>
        <v>100</v>
      </c>
      <c r="O11" s="2"/>
      <c r="P11" s="3"/>
    </row>
    <row r="12" spans="1:16">
      <c r="A12" s="54">
        <v>7</v>
      </c>
      <c r="B12" s="46">
        <f>eokul!A8</f>
        <v>444</v>
      </c>
      <c r="C12" s="7">
        <f>eokul!B8</f>
        <v>0</v>
      </c>
      <c r="D12" s="8">
        <f t="shared" si="0"/>
        <v>10</v>
      </c>
      <c r="E12" s="8">
        <f t="shared" si="1"/>
        <v>10</v>
      </c>
      <c r="F12" s="8">
        <f t="shared" si="2"/>
        <v>10</v>
      </c>
      <c r="G12" s="8">
        <f t="shared" si="3"/>
        <v>10</v>
      </c>
      <c r="H12" s="8">
        <f t="shared" si="4"/>
        <v>10</v>
      </c>
      <c r="I12" s="8">
        <f t="shared" si="5"/>
        <v>10</v>
      </c>
      <c r="J12" s="8">
        <f t="shared" si="6"/>
        <v>10</v>
      </c>
      <c r="K12" s="8">
        <f t="shared" si="7"/>
        <v>10</v>
      </c>
      <c r="L12" s="8">
        <f t="shared" si="8"/>
        <v>10</v>
      </c>
      <c r="M12" s="8">
        <f t="shared" si="9"/>
        <v>10</v>
      </c>
      <c r="N12" s="9">
        <f>eokul!H8</f>
        <v>100</v>
      </c>
      <c r="O12" s="2"/>
      <c r="P12" s="3"/>
    </row>
    <row r="13" spans="1:16">
      <c r="A13" s="54">
        <v>8</v>
      </c>
      <c r="B13" s="46">
        <f>eokul!A9</f>
        <v>450</v>
      </c>
      <c r="C13" s="7">
        <f>eokul!B9</f>
        <v>0</v>
      </c>
      <c r="D13" s="8">
        <f t="shared" si="0"/>
        <v>10</v>
      </c>
      <c r="E13" s="8">
        <f t="shared" si="1"/>
        <v>10</v>
      </c>
      <c r="F13" s="8">
        <f t="shared" si="2"/>
        <v>10</v>
      </c>
      <c r="G13" s="8">
        <f t="shared" si="3"/>
        <v>10</v>
      </c>
      <c r="H13" s="8">
        <f t="shared" si="4"/>
        <v>10</v>
      </c>
      <c r="I13" s="8">
        <f t="shared" si="5"/>
        <v>10</v>
      </c>
      <c r="J13" s="8">
        <f t="shared" si="6"/>
        <v>10</v>
      </c>
      <c r="K13" s="8">
        <f t="shared" si="7"/>
        <v>10</v>
      </c>
      <c r="L13" s="8">
        <f t="shared" si="8"/>
        <v>10</v>
      </c>
      <c r="M13" s="8">
        <f t="shared" si="9"/>
        <v>10</v>
      </c>
      <c r="N13" s="9">
        <f>eokul!H9</f>
        <v>100</v>
      </c>
      <c r="O13" s="2"/>
      <c r="P13" s="3"/>
    </row>
    <row r="14" spans="1:16">
      <c r="A14" s="54">
        <v>9</v>
      </c>
      <c r="B14" s="46">
        <f>eokul!A10</f>
        <v>454</v>
      </c>
      <c r="C14" s="7">
        <f>eokul!B10</f>
        <v>0</v>
      </c>
      <c r="D14" s="8">
        <f t="shared" si="0"/>
        <v>10</v>
      </c>
      <c r="E14" s="8">
        <f t="shared" si="1"/>
        <v>10</v>
      </c>
      <c r="F14" s="8">
        <f t="shared" si="2"/>
        <v>10</v>
      </c>
      <c r="G14" s="8">
        <f t="shared" si="3"/>
        <v>10</v>
      </c>
      <c r="H14" s="8">
        <f t="shared" si="4"/>
        <v>10</v>
      </c>
      <c r="I14" s="8">
        <f t="shared" si="5"/>
        <v>10</v>
      </c>
      <c r="J14" s="8">
        <f t="shared" si="6"/>
        <v>10</v>
      </c>
      <c r="K14" s="8">
        <f t="shared" si="7"/>
        <v>10</v>
      </c>
      <c r="L14" s="8">
        <f t="shared" si="8"/>
        <v>10</v>
      </c>
      <c r="M14" s="8">
        <f t="shared" si="9"/>
        <v>10</v>
      </c>
      <c r="N14" s="9">
        <f>eokul!H10</f>
        <v>100</v>
      </c>
      <c r="O14" s="2"/>
      <c r="P14" s="3"/>
    </row>
    <row r="15" spans="1:16">
      <c r="A15" s="54">
        <v>10</v>
      </c>
      <c r="B15" s="46">
        <f>eokul!A11</f>
        <v>462</v>
      </c>
      <c r="C15" s="7">
        <f>eokul!B11</f>
        <v>0</v>
      </c>
      <c r="D15" s="8">
        <f t="shared" si="0"/>
        <v>10</v>
      </c>
      <c r="E15" s="8">
        <f t="shared" si="1"/>
        <v>10</v>
      </c>
      <c r="F15" s="8">
        <f t="shared" si="2"/>
        <v>10</v>
      </c>
      <c r="G15" s="8">
        <f t="shared" si="3"/>
        <v>10</v>
      </c>
      <c r="H15" s="8">
        <f t="shared" si="4"/>
        <v>10</v>
      </c>
      <c r="I15" s="8">
        <f t="shared" si="5"/>
        <v>10</v>
      </c>
      <c r="J15" s="8">
        <f t="shared" si="6"/>
        <v>10</v>
      </c>
      <c r="K15" s="8">
        <f t="shared" si="7"/>
        <v>10</v>
      </c>
      <c r="L15" s="8">
        <f t="shared" si="8"/>
        <v>10</v>
      </c>
      <c r="M15" s="8">
        <f t="shared" si="9"/>
        <v>10</v>
      </c>
      <c r="N15" s="9">
        <f>eokul!H11</f>
        <v>100</v>
      </c>
      <c r="O15" s="2"/>
      <c r="P15" s="3"/>
    </row>
    <row r="16" spans="1:16">
      <c r="A16" s="54">
        <v>11</v>
      </c>
      <c r="B16" s="46">
        <f>eokul!A12</f>
        <v>482</v>
      </c>
      <c r="C16" s="7">
        <f>eokul!B12</f>
        <v>0</v>
      </c>
      <c r="D16" s="8">
        <f t="shared" si="0"/>
        <v>10</v>
      </c>
      <c r="E16" s="8">
        <f t="shared" si="1"/>
        <v>10</v>
      </c>
      <c r="F16" s="8">
        <f t="shared" si="2"/>
        <v>10</v>
      </c>
      <c r="G16" s="8">
        <f t="shared" si="3"/>
        <v>10</v>
      </c>
      <c r="H16" s="8">
        <f t="shared" si="4"/>
        <v>10</v>
      </c>
      <c r="I16" s="8">
        <f t="shared" si="5"/>
        <v>10</v>
      </c>
      <c r="J16" s="8">
        <f t="shared" si="6"/>
        <v>10</v>
      </c>
      <c r="K16" s="8">
        <f t="shared" si="7"/>
        <v>10</v>
      </c>
      <c r="L16" s="8">
        <f t="shared" si="8"/>
        <v>10</v>
      </c>
      <c r="M16" s="8">
        <f t="shared" si="9"/>
        <v>10</v>
      </c>
      <c r="N16" s="9">
        <f>eokul!H12</f>
        <v>100</v>
      </c>
      <c r="O16" s="2"/>
      <c r="P16" s="3"/>
    </row>
    <row r="17" spans="1:16">
      <c r="A17" s="54">
        <v>12</v>
      </c>
      <c r="B17" s="46">
        <f>eokul!A13</f>
        <v>487</v>
      </c>
      <c r="C17" s="7">
        <f>eokul!B13</f>
        <v>0</v>
      </c>
      <c r="D17" s="8">
        <f t="shared" si="0"/>
        <v>10</v>
      </c>
      <c r="E17" s="8">
        <f t="shared" si="1"/>
        <v>10</v>
      </c>
      <c r="F17" s="8">
        <f t="shared" si="2"/>
        <v>10</v>
      </c>
      <c r="G17" s="8">
        <f t="shared" si="3"/>
        <v>10</v>
      </c>
      <c r="H17" s="8">
        <f t="shared" si="4"/>
        <v>10</v>
      </c>
      <c r="I17" s="8">
        <f t="shared" si="5"/>
        <v>10</v>
      </c>
      <c r="J17" s="8">
        <f t="shared" si="6"/>
        <v>10</v>
      </c>
      <c r="K17" s="8">
        <f t="shared" si="7"/>
        <v>10</v>
      </c>
      <c r="L17" s="8">
        <f t="shared" si="8"/>
        <v>10</v>
      </c>
      <c r="M17" s="8">
        <f t="shared" si="9"/>
        <v>10</v>
      </c>
      <c r="N17" s="9">
        <f>eokul!H13</f>
        <v>100</v>
      </c>
      <c r="O17" s="2"/>
      <c r="P17" s="3"/>
    </row>
    <row r="18" spans="1:16">
      <c r="A18" s="54">
        <v>13</v>
      </c>
      <c r="B18" s="46">
        <f>eokul!A14</f>
        <v>519</v>
      </c>
      <c r="C18" s="7">
        <f>eokul!B14</f>
        <v>0</v>
      </c>
      <c r="D18" s="8">
        <f t="shared" si="0"/>
        <v>10</v>
      </c>
      <c r="E18" s="8">
        <f t="shared" si="1"/>
        <v>10</v>
      </c>
      <c r="F18" s="8">
        <f t="shared" si="2"/>
        <v>10</v>
      </c>
      <c r="G18" s="8">
        <f t="shared" si="3"/>
        <v>10</v>
      </c>
      <c r="H18" s="8">
        <f t="shared" si="4"/>
        <v>10</v>
      </c>
      <c r="I18" s="8">
        <f t="shared" si="5"/>
        <v>10</v>
      </c>
      <c r="J18" s="8">
        <f t="shared" si="6"/>
        <v>10</v>
      </c>
      <c r="K18" s="8">
        <f t="shared" si="7"/>
        <v>10</v>
      </c>
      <c r="L18" s="8">
        <f t="shared" si="8"/>
        <v>10</v>
      </c>
      <c r="M18" s="8">
        <f t="shared" si="9"/>
        <v>10</v>
      </c>
      <c r="N18" s="9">
        <f>eokul!H14</f>
        <v>100</v>
      </c>
      <c r="O18" s="2"/>
      <c r="P18" s="3"/>
    </row>
    <row r="19" spans="1:16">
      <c r="A19" s="54">
        <v>14</v>
      </c>
      <c r="B19" s="46">
        <f>eokul!A15</f>
        <v>529</v>
      </c>
      <c r="C19" s="7">
        <f>eokul!B15</f>
        <v>0</v>
      </c>
      <c r="D19" s="8">
        <f t="shared" si="0"/>
        <v>10</v>
      </c>
      <c r="E19" s="8">
        <f t="shared" si="1"/>
        <v>10</v>
      </c>
      <c r="F19" s="8">
        <f t="shared" si="2"/>
        <v>10</v>
      </c>
      <c r="G19" s="8">
        <f t="shared" si="3"/>
        <v>10</v>
      </c>
      <c r="H19" s="8">
        <f t="shared" si="4"/>
        <v>10</v>
      </c>
      <c r="I19" s="8">
        <f t="shared" si="5"/>
        <v>10</v>
      </c>
      <c r="J19" s="8">
        <f t="shared" si="6"/>
        <v>10</v>
      </c>
      <c r="K19" s="8">
        <f t="shared" si="7"/>
        <v>10</v>
      </c>
      <c r="L19" s="8">
        <f t="shared" si="8"/>
        <v>10</v>
      </c>
      <c r="M19" s="8">
        <f t="shared" si="9"/>
        <v>10</v>
      </c>
      <c r="N19" s="9">
        <f>eokul!H15</f>
        <v>100</v>
      </c>
      <c r="O19" s="2"/>
      <c r="P19" s="3"/>
    </row>
    <row r="20" spans="1:16">
      <c r="A20" s="54">
        <v>15</v>
      </c>
      <c r="B20" s="46">
        <f>eokul!A16</f>
        <v>538</v>
      </c>
      <c r="C20" s="7">
        <f>eokul!B16</f>
        <v>0</v>
      </c>
      <c r="D20" s="8">
        <f t="shared" si="0"/>
        <v>10</v>
      </c>
      <c r="E20" s="8">
        <f t="shared" si="1"/>
        <v>10</v>
      </c>
      <c r="F20" s="8">
        <f t="shared" si="2"/>
        <v>10</v>
      </c>
      <c r="G20" s="8">
        <f t="shared" si="3"/>
        <v>10</v>
      </c>
      <c r="H20" s="8">
        <f t="shared" si="4"/>
        <v>10</v>
      </c>
      <c r="I20" s="8">
        <f t="shared" si="5"/>
        <v>10</v>
      </c>
      <c r="J20" s="8">
        <f t="shared" si="6"/>
        <v>10</v>
      </c>
      <c r="K20" s="8">
        <f t="shared" si="7"/>
        <v>10</v>
      </c>
      <c r="L20" s="8">
        <f t="shared" si="8"/>
        <v>10</v>
      </c>
      <c r="M20" s="8">
        <f t="shared" si="9"/>
        <v>10</v>
      </c>
      <c r="N20" s="9">
        <f>eokul!H16</f>
        <v>100</v>
      </c>
      <c r="O20" s="2"/>
      <c r="P20" s="3"/>
    </row>
    <row r="21" spans="1:16">
      <c r="A21" s="54">
        <v>16</v>
      </c>
      <c r="B21" s="46">
        <f>eokul!A17</f>
        <v>540</v>
      </c>
      <c r="C21" s="7">
        <f>eokul!B17</f>
        <v>0</v>
      </c>
      <c r="D21" s="8">
        <f t="shared" si="0"/>
        <v>10</v>
      </c>
      <c r="E21" s="8">
        <f t="shared" si="1"/>
        <v>10</v>
      </c>
      <c r="F21" s="8">
        <f t="shared" si="2"/>
        <v>10</v>
      </c>
      <c r="G21" s="8">
        <f t="shared" si="3"/>
        <v>10</v>
      </c>
      <c r="H21" s="8">
        <f t="shared" si="4"/>
        <v>10</v>
      </c>
      <c r="I21" s="8">
        <f t="shared" si="5"/>
        <v>10</v>
      </c>
      <c r="J21" s="8">
        <f t="shared" si="6"/>
        <v>10</v>
      </c>
      <c r="K21" s="8">
        <f t="shared" si="7"/>
        <v>10</v>
      </c>
      <c r="L21" s="8">
        <f t="shared" si="8"/>
        <v>10</v>
      </c>
      <c r="M21" s="8">
        <f t="shared" si="9"/>
        <v>10</v>
      </c>
      <c r="N21" s="9">
        <f>eokul!H17</f>
        <v>100</v>
      </c>
      <c r="O21" s="2"/>
      <c r="P21" s="3"/>
    </row>
    <row r="22" spans="1:16">
      <c r="A22" s="54">
        <v>17</v>
      </c>
      <c r="B22" s="46">
        <f>eokul!A18</f>
        <v>546</v>
      </c>
      <c r="C22" s="7">
        <f>eokul!B18</f>
        <v>0</v>
      </c>
      <c r="D22" s="8">
        <f t="shared" si="0"/>
        <v>9</v>
      </c>
      <c r="E22" s="8">
        <f t="shared" si="1"/>
        <v>9</v>
      </c>
      <c r="F22" s="8">
        <f t="shared" si="2"/>
        <v>9</v>
      </c>
      <c r="G22" s="8">
        <f t="shared" si="3"/>
        <v>9</v>
      </c>
      <c r="H22" s="8">
        <f t="shared" si="4"/>
        <v>9</v>
      </c>
      <c r="I22" s="8">
        <f t="shared" si="5"/>
        <v>9</v>
      </c>
      <c r="J22" s="8">
        <f t="shared" si="6"/>
        <v>9</v>
      </c>
      <c r="K22" s="8">
        <f t="shared" si="7"/>
        <v>9</v>
      </c>
      <c r="L22" s="8">
        <f t="shared" si="8"/>
        <v>9</v>
      </c>
      <c r="M22" s="8">
        <f t="shared" si="9"/>
        <v>9</v>
      </c>
      <c r="N22" s="9">
        <f>eokul!H18</f>
        <v>90</v>
      </c>
      <c r="O22" s="2"/>
      <c r="P22" s="3"/>
    </row>
    <row r="23" spans="1:16">
      <c r="A23" s="54">
        <v>18</v>
      </c>
      <c r="B23" s="46">
        <f>eokul!A19</f>
        <v>550</v>
      </c>
      <c r="C23" s="7">
        <f>eokul!B19</f>
        <v>0</v>
      </c>
      <c r="D23" s="8">
        <f t="shared" si="0"/>
        <v>10</v>
      </c>
      <c r="E23" s="8">
        <f t="shared" si="1"/>
        <v>10</v>
      </c>
      <c r="F23" s="8">
        <f t="shared" si="2"/>
        <v>10</v>
      </c>
      <c r="G23" s="8">
        <f t="shared" si="3"/>
        <v>10</v>
      </c>
      <c r="H23" s="8">
        <f t="shared" si="4"/>
        <v>10</v>
      </c>
      <c r="I23" s="8">
        <f t="shared" si="5"/>
        <v>10</v>
      </c>
      <c r="J23" s="8">
        <f t="shared" si="6"/>
        <v>10</v>
      </c>
      <c r="K23" s="8">
        <f t="shared" si="7"/>
        <v>10</v>
      </c>
      <c r="L23" s="8">
        <f t="shared" si="8"/>
        <v>10</v>
      </c>
      <c r="M23" s="8">
        <f t="shared" si="9"/>
        <v>10</v>
      </c>
      <c r="N23" s="9">
        <f>eokul!H19</f>
        <v>100</v>
      </c>
      <c r="O23" s="2"/>
      <c r="P23" s="3"/>
    </row>
    <row r="24" spans="1:16">
      <c r="A24" s="54">
        <v>19</v>
      </c>
      <c r="B24" s="46">
        <f>eokul!A20</f>
        <v>554</v>
      </c>
      <c r="C24" s="7">
        <f>eokul!B20</f>
        <v>0</v>
      </c>
      <c r="D24" s="8">
        <f t="shared" si="0"/>
        <v>10</v>
      </c>
      <c r="E24" s="8">
        <f t="shared" si="1"/>
        <v>10</v>
      </c>
      <c r="F24" s="8">
        <f t="shared" si="2"/>
        <v>10</v>
      </c>
      <c r="G24" s="8">
        <f t="shared" si="3"/>
        <v>10</v>
      </c>
      <c r="H24" s="8">
        <f t="shared" si="4"/>
        <v>10</v>
      </c>
      <c r="I24" s="8">
        <f t="shared" si="5"/>
        <v>10</v>
      </c>
      <c r="J24" s="8">
        <f t="shared" si="6"/>
        <v>10</v>
      </c>
      <c r="K24" s="8">
        <f t="shared" si="7"/>
        <v>10</v>
      </c>
      <c r="L24" s="8">
        <f t="shared" si="8"/>
        <v>10</v>
      </c>
      <c r="M24" s="8">
        <f t="shared" si="9"/>
        <v>10</v>
      </c>
      <c r="N24" s="9">
        <f>eokul!H20</f>
        <v>100</v>
      </c>
      <c r="O24" s="2"/>
      <c r="P24" s="3"/>
    </row>
    <row r="25" spans="1:16">
      <c r="A25" s="54">
        <v>20</v>
      </c>
      <c r="B25" s="46">
        <f>eokul!A21</f>
        <v>557</v>
      </c>
      <c r="C25" s="7">
        <f>eokul!B21</f>
        <v>0</v>
      </c>
      <c r="D25" s="8">
        <f t="shared" si="0"/>
        <v>9</v>
      </c>
      <c r="E25" s="8">
        <f t="shared" si="1"/>
        <v>9</v>
      </c>
      <c r="F25" s="8">
        <f t="shared" si="2"/>
        <v>9</v>
      </c>
      <c r="G25" s="8">
        <f t="shared" si="3"/>
        <v>9</v>
      </c>
      <c r="H25" s="8">
        <f t="shared" si="4"/>
        <v>9</v>
      </c>
      <c r="I25" s="8">
        <f t="shared" si="5"/>
        <v>9</v>
      </c>
      <c r="J25" s="8">
        <f t="shared" si="6"/>
        <v>9</v>
      </c>
      <c r="K25" s="8">
        <f t="shared" si="7"/>
        <v>9</v>
      </c>
      <c r="L25" s="8">
        <f t="shared" si="8"/>
        <v>9</v>
      </c>
      <c r="M25" s="8">
        <f t="shared" si="9"/>
        <v>9</v>
      </c>
      <c r="N25" s="9">
        <f>eokul!H21</f>
        <v>90</v>
      </c>
      <c r="O25" s="2"/>
      <c r="P25" s="3"/>
    </row>
    <row r="26" spans="1:16">
      <c r="A26" s="54">
        <v>21</v>
      </c>
      <c r="B26" s="46">
        <f>eokul!A22</f>
        <v>583</v>
      </c>
      <c r="C26" s="7">
        <f>eokul!B22</f>
        <v>0</v>
      </c>
      <c r="D26" s="8">
        <f t="shared" si="0"/>
        <v>10</v>
      </c>
      <c r="E26" s="8">
        <f t="shared" si="1"/>
        <v>10</v>
      </c>
      <c r="F26" s="8">
        <f t="shared" si="2"/>
        <v>10</v>
      </c>
      <c r="G26" s="8">
        <f t="shared" si="3"/>
        <v>10</v>
      </c>
      <c r="H26" s="8">
        <f t="shared" si="4"/>
        <v>10</v>
      </c>
      <c r="I26" s="8">
        <f t="shared" si="5"/>
        <v>10</v>
      </c>
      <c r="J26" s="8">
        <f t="shared" si="6"/>
        <v>10</v>
      </c>
      <c r="K26" s="8">
        <f t="shared" si="7"/>
        <v>10</v>
      </c>
      <c r="L26" s="8">
        <f t="shared" si="8"/>
        <v>10</v>
      </c>
      <c r="M26" s="8">
        <f t="shared" si="9"/>
        <v>10</v>
      </c>
      <c r="N26" s="9">
        <f>eokul!H22</f>
        <v>100</v>
      </c>
      <c r="O26" s="2"/>
    </row>
    <row r="27" spans="1:16">
      <c r="A27" s="54">
        <v>22</v>
      </c>
      <c r="B27" s="46">
        <f>eokul!A23</f>
        <v>593</v>
      </c>
      <c r="C27" s="7">
        <f>eokul!B23</f>
        <v>0</v>
      </c>
      <c r="D27" s="8">
        <f t="shared" si="0"/>
        <v>10</v>
      </c>
      <c r="E27" s="8">
        <f t="shared" si="1"/>
        <v>10</v>
      </c>
      <c r="F27" s="8">
        <f t="shared" si="2"/>
        <v>10</v>
      </c>
      <c r="G27" s="8">
        <f t="shared" si="3"/>
        <v>10</v>
      </c>
      <c r="H27" s="8">
        <f t="shared" si="4"/>
        <v>10</v>
      </c>
      <c r="I27" s="8">
        <f t="shared" si="5"/>
        <v>10</v>
      </c>
      <c r="J27" s="8">
        <f t="shared" si="6"/>
        <v>10</v>
      </c>
      <c r="K27" s="8">
        <f t="shared" si="7"/>
        <v>10</v>
      </c>
      <c r="L27" s="8">
        <f t="shared" si="8"/>
        <v>10</v>
      </c>
      <c r="M27" s="8">
        <f t="shared" si="9"/>
        <v>10</v>
      </c>
      <c r="N27" s="9">
        <f>eokul!H23</f>
        <v>100</v>
      </c>
      <c r="O27" s="2"/>
    </row>
    <row r="28" spans="1:16">
      <c r="A28" s="54">
        <v>23</v>
      </c>
      <c r="B28" s="46">
        <f>eokul!A24</f>
        <v>598</v>
      </c>
      <c r="C28" s="7">
        <f>eokul!B24</f>
        <v>0</v>
      </c>
      <c r="D28" s="8">
        <f t="shared" si="0"/>
        <v>10</v>
      </c>
      <c r="E28" s="8">
        <f t="shared" si="1"/>
        <v>10</v>
      </c>
      <c r="F28" s="8">
        <f t="shared" si="2"/>
        <v>10</v>
      </c>
      <c r="G28" s="8">
        <f t="shared" si="3"/>
        <v>10</v>
      </c>
      <c r="H28" s="8">
        <f t="shared" si="4"/>
        <v>10</v>
      </c>
      <c r="I28" s="8">
        <f t="shared" si="5"/>
        <v>10</v>
      </c>
      <c r="J28" s="8">
        <f t="shared" si="6"/>
        <v>10</v>
      </c>
      <c r="K28" s="8">
        <f t="shared" si="7"/>
        <v>10</v>
      </c>
      <c r="L28" s="8">
        <f t="shared" si="8"/>
        <v>10</v>
      </c>
      <c r="M28" s="8">
        <f t="shared" si="9"/>
        <v>10</v>
      </c>
      <c r="N28" s="9">
        <f>eokul!H24</f>
        <v>100</v>
      </c>
      <c r="O28" s="2"/>
    </row>
    <row r="29" spans="1:16">
      <c r="A29" s="54">
        <v>24</v>
      </c>
      <c r="B29" s="46">
        <f>eokul!A25</f>
        <v>0</v>
      </c>
      <c r="C29" s="7" t="str">
        <f>eokul!B25</f>
        <v>www.egitimhane.com</v>
      </c>
      <c r="D29" s="8">
        <f t="shared" si="0"/>
        <v>0</v>
      </c>
      <c r="E29" s="8">
        <f t="shared" si="1"/>
        <v>0</v>
      </c>
      <c r="F29" s="8">
        <f t="shared" si="2"/>
        <v>0</v>
      </c>
      <c r="G29" s="8">
        <f t="shared" si="3"/>
        <v>0</v>
      </c>
      <c r="H29" s="8">
        <f t="shared" si="4"/>
        <v>0</v>
      </c>
      <c r="I29" s="8">
        <f t="shared" si="5"/>
        <v>0</v>
      </c>
      <c r="J29" s="8">
        <f t="shared" si="6"/>
        <v>0</v>
      </c>
      <c r="K29" s="8">
        <f t="shared" si="7"/>
        <v>0</v>
      </c>
      <c r="L29" s="8">
        <f t="shared" si="8"/>
        <v>0</v>
      </c>
      <c r="M29" s="8">
        <f t="shared" si="9"/>
        <v>0</v>
      </c>
      <c r="N29" s="9">
        <f>eokul!H25</f>
        <v>0</v>
      </c>
      <c r="O29" s="2"/>
    </row>
    <row r="30" spans="1:16">
      <c r="A30" s="54">
        <v>25</v>
      </c>
      <c r="B30" s="46">
        <f>eokul!A26</f>
        <v>0</v>
      </c>
      <c r="C30" s="7">
        <f>eokul!B26</f>
        <v>0</v>
      </c>
      <c r="D30" s="8">
        <f t="shared" si="0"/>
        <v>0</v>
      </c>
      <c r="E30" s="8">
        <f t="shared" si="1"/>
        <v>0</v>
      </c>
      <c r="F30" s="8">
        <f t="shared" si="2"/>
        <v>0</v>
      </c>
      <c r="G30" s="8">
        <f t="shared" si="3"/>
        <v>0</v>
      </c>
      <c r="H30" s="8">
        <f t="shared" si="4"/>
        <v>0</v>
      </c>
      <c r="I30" s="8">
        <f t="shared" si="5"/>
        <v>0</v>
      </c>
      <c r="J30" s="8">
        <f t="shared" si="6"/>
        <v>0</v>
      </c>
      <c r="K30" s="8">
        <f t="shared" si="7"/>
        <v>0</v>
      </c>
      <c r="L30" s="8">
        <f t="shared" si="8"/>
        <v>0</v>
      </c>
      <c r="M30" s="8">
        <f t="shared" si="9"/>
        <v>0</v>
      </c>
      <c r="N30" s="9">
        <f>eokul!H26</f>
        <v>0</v>
      </c>
      <c r="O30" s="2"/>
    </row>
    <row r="31" spans="1:16">
      <c r="A31" s="54">
        <v>26</v>
      </c>
      <c r="B31" s="46">
        <f>eokul!A27</f>
        <v>0</v>
      </c>
      <c r="C31" s="7">
        <f>eokul!B27</f>
        <v>0</v>
      </c>
      <c r="D31" s="8">
        <f t="shared" si="0"/>
        <v>0</v>
      </c>
      <c r="E31" s="8">
        <f t="shared" si="1"/>
        <v>0</v>
      </c>
      <c r="F31" s="8">
        <f t="shared" si="2"/>
        <v>0</v>
      </c>
      <c r="G31" s="8">
        <f t="shared" si="3"/>
        <v>0</v>
      </c>
      <c r="H31" s="8">
        <f t="shared" si="4"/>
        <v>0</v>
      </c>
      <c r="I31" s="8">
        <f t="shared" si="5"/>
        <v>0</v>
      </c>
      <c r="J31" s="8">
        <f t="shared" si="6"/>
        <v>0</v>
      </c>
      <c r="K31" s="8">
        <f t="shared" si="7"/>
        <v>0</v>
      </c>
      <c r="L31" s="8">
        <f t="shared" si="8"/>
        <v>0</v>
      </c>
      <c r="M31" s="8">
        <f t="shared" si="9"/>
        <v>0</v>
      </c>
      <c r="N31" s="9">
        <f>eokul!H27</f>
        <v>0</v>
      </c>
      <c r="O31" s="2"/>
    </row>
    <row r="32" spans="1:16">
      <c r="A32" s="54">
        <v>27</v>
      </c>
      <c r="B32" s="46">
        <f>eokul!A28</f>
        <v>0</v>
      </c>
      <c r="C32" s="7">
        <f>eokul!B28</f>
        <v>0</v>
      </c>
      <c r="D32" s="8">
        <f t="shared" si="0"/>
        <v>0</v>
      </c>
      <c r="E32" s="8">
        <f t="shared" si="1"/>
        <v>0</v>
      </c>
      <c r="F32" s="8">
        <f t="shared" si="2"/>
        <v>0</v>
      </c>
      <c r="G32" s="8">
        <f t="shared" si="3"/>
        <v>0</v>
      </c>
      <c r="H32" s="8">
        <f t="shared" si="4"/>
        <v>0</v>
      </c>
      <c r="I32" s="8">
        <f t="shared" si="5"/>
        <v>0</v>
      </c>
      <c r="J32" s="8">
        <f t="shared" si="6"/>
        <v>0</v>
      </c>
      <c r="K32" s="8">
        <f t="shared" si="7"/>
        <v>0</v>
      </c>
      <c r="L32" s="8">
        <f t="shared" si="8"/>
        <v>0</v>
      </c>
      <c r="M32" s="8">
        <f t="shared" si="9"/>
        <v>0</v>
      </c>
      <c r="N32" s="9">
        <f>eokul!H28</f>
        <v>0</v>
      </c>
      <c r="O32" s="2"/>
    </row>
    <row r="33" spans="1:28">
      <c r="A33" s="54">
        <v>28</v>
      </c>
      <c r="B33" s="46">
        <f>eokul!A29</f>
        <v>0</v>
      </c>
      <c r="C33" s="7">
        <f>eokul!B29</f>
        <v>0</v>
      </c>
      <c r="D33" s="8">
        <f t="shared" si="0"/>
        <v>0</v>
      </c>
      <c r="E33" s="8">
        <f t="shared" si="1"/>
        <v>0</v>
      </c>
      <c r="F33" s="8">
        <f t="shared" si="2"/>
        <v>0</v>
      </c>
      <c r="G33" s="8">
        <f t="shared" si="3"/>
        <v>0</v>
      </c>
      <c r="H33" s="8">
        <f t="shared" si="4"/>
        <v>0</v>
      </c>
      <c r="I33" s="8">
        <f t="shared" si="5"/>
        <v>0</v>
      </c>
      <c r="J33" s="8">
        <f t="shared" si="6"/>
        <v>0</v>
      </c>
      <c r="K33" s="8">
        <f t="shared" si="7"/>
        <v>0</v>
      </c>
      <c r="L33" s="8">
        <f t="shared" si="8"/>
        <v>0</v>
      </c>
      <c r="M33" s="8">
        <f t="shared" si="9"/>
        <v>0</v>
      </c>
      <c r="N33" s="9">
        <f>eokul!H29</f>
        <v>0</v>
      </c>
      <c r="O33" s="2"/>
    </row>
    <row r="34" spans="1:28">
      <c r="A34" s="54">
        <v>29</v>
      </c>
      <c r="B34" s="46">
        <f>eokul!A30</f>
        <v>0</v>
      </c>
      <c r="C34" s="7">
        <f>eokul!B30</f>
        <v>0</v>
      </c>
      <c r="D34" s="8">
        <f t="shared" si="0"/>
        <v>0</v>
      </c>
      <c r="E34" s="8">
        <f t="shared" si="1"/>
        <v>0</v>
      </c>
      <c r="F34" s="8">
        <f t="shared" si="2"/>
        <v>0</v>
      </c>
      <c r="G34" s="8">
        <f t="shared" si="3"/>
        <v>0</v>
      </c>
      <c r="H34" s="8">
        <f t="shared" si="4"/>
        <v>0</v>
      </c>
      <c r="I34" s="8">
        <f t="shared" si="5"/>
        <v>0</v>
      </c>
      <c r="J34" s="8">
        <f t="shared" si="6"/>
        <v>0</v>
      </c>
      <c r="K34" s="8">
        <f t="shared" si="7"/>
        <v>0</v>
      </c>
      <c r="L34" s="8">
        <f t="shared" si="8"/>
        <v>0</v>
      </c>
      <c r="M34" s="8">
        <f t="shared" si="9"/>
        <v>0</v>
      </c>
      <c r="N34" s="9">
        <f>eokul!H30</f>
        <v>0</v>
      </c>
      <c r="O34" s="2"/>
    </row>
    <row r="35" spans="1:28">
      <c r="A35" s="54">
        <v>30</v>
      </c>
      <c r="B35" s="46">
        <f>eokul!A31</f>
        <v>0</v>
      </c>
      <c r="C35" s="7">
        <f>eokul!B31</f>
        <v>0</v>
      </c>
      <c r="D35" s="8">
        <f t="shared" si="0"/>
        <v>0</v>
      </c>
      <c r="E35" s="8">
        <f t="shared" si="1"/>
        <v>0</v>
      </c>
      <c r="F35" s="8">
        <f t="shared" si="2"/>
        <v>0</v>
      </c>
      <c r="G35" s="8">
        <f t="shared" si="3"/>
        <v>0</v>
      </c>
      <c r="H35" s="8">
        <f t="shared" si="4"/>
        <v>0</v>
      </c>
      <c r="I35" s="8">
        <f t="shared" si="5"/>
        <v>0</v>
      </c>
      <c r="J35" s="8">
        <f t="shared" si="6"/>
        <v>0</v>
      </c>
      <c r="K35" s="8">
        <f t="shared" si="7"/>
        <v>0</v>
      </c>
      <c r="L35" s="8">
        <f t="shared" si="8"/>
        <v>0</v>
      </c>
      <c r="M35" s="8">
        <f t="shared" si="9"/>
        <v>0</v>
      </c>
      <c r="N35" s="9">
        <f>eokul!H31</f>
        <v>0</v>
      </c>
      <c r="O35" s="2"/>
    </row>
    <row r="36" spans="1:28">
      <c r="A36" s="54">
        <v>31</v>
      </c>
      <c r="B36" s="46">
        <f>eokul!A32</f>
        <v>0</v>
      </c>
      <c r="C36" s="7">
        <f>eokul!B32</f>
        <v>0</v>
      </c>
      <c r="D36" s="8">
        <f t="shared" si="0"/>
        <v>0</v>
      </c>
      <c r="E36" s="8">
        <f t="shared" si="1"/>
        <v>0</v>
      </c>
      <c r="F36" s="8">
        <f t="shared" si="2"/>
        <v>0</v>
      </c>
      <c r="G36" s="8">
        <f t="shared" si="3"/>
        <v>0</v>
      </c>
      <c r="H36" s="8">
        <f t="shared" si="4"/>
        <v>0</v>
      </c>
      <c r="I36" s="8">
        <f t="shared" si="5"/>
        <v>0</v>
      </c>
      <c r="J36" s="8">
        <f t="shared" si="6"/>
        <v>0</v>
      </c>
      <c r="K36" s="8">
        <f t="shared" si="7"/>
        <v>0</v>
      </c>
      <c r="L36" s="8">
        <f t="shared" si="8"/>
        <v>0</v>
      </c>
      <c r="M36" s="8">
        <f t="shared" si="9"/>
        <v>0</v>
      </c>
      <c r="N36" s="9">
        <f>eokul!H32</f>
        <v>0</v>
      </c>
      <c r="O36" s="2"/>
    </row>
    <row r="37" spans="1:28">
      <c r="A37" s="54">
        <v>32</v>
      </c>
      <c r="B37" s="46">
        <f>eokul!A33</f>
        <v>0</v>
      </c>
      <c r="C37" s="7">
        <f>eokul!B33</f>
        <v>0</v>
      </c>
      <c r="D37" s="8">
        <f t="shared" si="0"/>
        <v>0</v>
      </c>
      <c r="E37" s="8">
        <f t="shared" si="1"/>
        <v>0</v>
      </c>
      <c r="F37" s="8">
        <f t="shared" si="2"/>
        <v>0</v>
      </c>
      <c r="G37" s="8">
        <f t="shared" si="3"/>
        <v>0</v>
      </c>
      <c r="H37" s="8">
        <f t="shared" si="4"/>
        <v>0</v>
      </c>
      <c r="I37" s="8">
        <f t="shared" si="5"/>
        <v>0</v>
      </c>
      <c r="J37" s="8">
        <f t="shared" si="6"/>
        <v>0</v>
      </c>
      <c r="K37" s="8">
        <f t="shared" si="7"/>
        <v>0</v>
      </c>
      <c r="L37" s="8">
        <f t="shared" si="8"/>
        <v>0</v>
      </c>
      <c r="M37" s="8">
        <f t="shared" si="9"/>
        <v>0</v>
      </c>
      <c r="N37" s="9">
        <f>eokul!H33</f>
        <v>0</v>
      </c>
      <c r="O37" s="2"/>
    </row>
    <row r="38" spans="1:28">
      <c r="A38" s="54">
        <v>33</v>
      </c>
      <c r="B38" s="46">
        <f>eokul!A34</f>
        <v>0</v>
      </c>
      <c r="C38" s="7">
        <f>eokul!B34</f>
        <v>0</v>
      </c>
      <c r="D38" s="8">
        <f t="shared" si="0"/>
        <v>0</v>
      </c>
      <c r="E38" s="8">
        <f t="shared" si="1"/>
        <v>0</v>
      </c>
      <c r="F38" s="8">
        <f t="shared" si="2"/>
        <v>0</v>
      </c>
      <c r="G38" s="8">
        <f t="shared" si="3"/>
        <v>0</v>
      </c>
      <c r="H38" s="8">
        <f t="shared" si="4"/>
        <v>0</v>
      </c>
      <c r="I38" s="8">
        <f t="shared" si="5"/>
        <v>0</v>
      </c>
      <c r="J38" s="8">
        <f t="shared" si="6"/>
        <v>0</v>
      </c>
      <c r="K38" s="8">
        <f t="shared" si="7"/>
        <v>0</v>
      </c>
      <c r="L38" s="8">
        <f t="shared" si="8"/>
        <v>0</v>
      </c>
      <c r="M38" s="8">
        <f t="shared" si="9"/>
        <v>0</v>
      </c>
      <c r="N38" s="9">
        <f>eokul!H34</f>
        <v>0</v>
      </c>
      <c r="O38" s="2"/>
    </row>
    <row r="39" spans="1:28">
      <c r="A39" s="54">
        <v>34</v>
      </c>
      <c r="B39" s="46">
        <f>eokul!A35</f>
        <v>0</v>
      </c>
      <c r="C39" s="7">
        <f>eokul!B35</f>
        <v>0</v>
      </c>
      <c r="D39" s="8">
        <f t="shared" si="0"/>
        <v>0</v>
      </c>
      <c r="E39" s="8">
        <f t="shared" si="1"/>
        <v>0</v>
      </c>
      <c r="F39" s="8">
        <f t="shared" si="2"/>
        <v>0</v>
      </c>
      <c r="G39" s="8">
        <f t="shared" si="3"/>
        <v>0</v>
      </c>
      <c r="H39" s="8">
        <f t="shared" si="4"/>
        <v>0</v>
      </c>
      <c r="I39" s="8">
        <f t="shared" si="5"/>
        <v>0</v>
      </c>
      <c r="J39" s="8">
        <f t="shared" si="6"/>
        <v>0</v>
      </c>
      <c r="K39" s="8">
        <f t="shared" si="7"/>
        <v>0</v>
      </c>
      <c r="L39" s="8">
        <f t="shared" si="8"/>
        <v>0</v>
      </c>
      <c r="M39" s="8">
        <f t="shared" si="9"/>
        <v>0</v>
      </c>
      <c r="N39" s="9">
        <f>eokul!H35</f>
        <v>0</v>
      </c>
      <c r="O39" s="2"/>
    </row>
    <row r="40" spans="1:28">
      <c r="A40" s="54">
        <v>35</v>
      </c>
      <c r="B40" s="46">
        <f>eokul!A36</f>
        <v>0</v>
      </c>
      <c r="C40" s="7">
        <f>eokul!B36</f>
        <v>0</v>
      </c>
      <c r="D40" s="8">
        <f t="shared" si="0"/>
        <v>0</v>
      </c>
      <c r="E40" s="8">
        <f t="shared" si="1"/>
        <v>0</v>
      </c>
      <c r="F40" s="8">
        <f t="shared" si="2"/>
        <v>0</v>
      </c>
      <c r="G40" s="8">
        <f t="shared" si="3"/>
        <v>0</v>
      </c>
      <c r="H40" s="8">
        <f t="shared" si="4"/>
        <v>0</v>
      </c>
      <c r="I40" s="8">
        <f t="shared" si="5"/>
        <v>0</v>
      </c>
      <c r="J40" s="8">
        <f t="shared" si="6"/>
        <v>0</v>
      </c>
      <c r="K40" s="8">
        <f t="shared" si="7"/>
        <v>0</v>
      </c>
      <c r="L40" s="8">
        <f t="shared" si="8"/>
        <v>0</v>
      </c>
      <c r="M40" s="8">
        <f t="shared" si="9"/>
        <v>0</v>
      </c>
      <c r="N40" s="9">
        <f>eokul!H36</f>
        <v>0</v>
      </c>
      <c r="O40" s="2"/>
    </row>
    <row r="41" spans="1:28">
      <c r="A41" s="54">
        <v>36</v>
      </c>
      <c r="B41" s="46">
        <f>eokul!A37</f>
        <v>0</v>
      </c>
      <c r="C41" s="7">
        <f>eokul!B37</f>
        <v>0</v>
      </c>
      <c r="D41" s="8">
        <f t="shared" si="0"/>
        <v>0</v>
      </c>
      <c r="E41" s="8">
        <f t="shared" si="1"/>
        <v>0</v>
      </c>
      <c r="F41" s="8">
        <f t="shared" si="2"/>
        <v>0</v>
      </c>
      <c r="G41" s="8">
        <f t="shared" si="3"/>
        <v>0</v>
      </c>
      <c r="H41" s="8">
        <f t="shared" si="4"/>
        <v>0</v>
      </c>
      <c r="I41" s="8">
        <f t="shared" si="5"/>
        <v>0</v>
      </c>
      <c r="J41" s="8">
        <f t="shared" si="6"/>
        <v>0</v>
      </c>
      <c r="K41" s="8">
        <f t="shared" si="7"/>
        <v>0</v>
      </c>
      <c r="L41" s="8">
        <f t="shared" si="8"/>
        <v>0</v>
      </c>
      <c r="M41" s="8">
        <f t="shared" si="9"/>
        <v>0</v>
      </c>
      <c r="N41" s="9">
        <f>eokul!H37</f>
        <v>0</v>
      </c>
      <c r="O41" s="2"/>
    </row>
    <row r="42" spans="1:28">
      <c r="A42" s="54">
        <v>37</v>
      </c>
      <c r="B42" s="46">
        <f>eokul!A38</f>
        <v>0</v>
      </c>
      <c r="C42" s="7">
        <f>eokul!B38</f>
        <v>0</v>
      </c>
      <c r="D42" s="8">
        <f t="shared" si="0"/>
        <v>0</v>
      </c>
      <c r="E42" s="8">
        <f t="shared" si="1"/>
        <v>0</v>
      </c>
      <c r="F42" s="8">
        <f t="shared" si="2"/>
        <v>0</v>
      </c>
      <c r="G42" s="8">
        <f t="shared" si="3"/>
        <v>0</v>
      </c>
      <c r="H42" s="8">
        <f t="shared" si="4"/>
        <v>0</v>
      </c>
      <c r="I42" s="8">
        <f t="shared" si="5"/>
        <v>0</v>
      </c>
      <c r="J42" s="8">
        <f t="shared" si="6"/>
        <v>0</v>
      </c>
      <c r="K42" s="8">
        <f t="shared" si="7"/>
        <v>0</v>
      </c>
      <c r="L42" s="8">
        <f t="shared" si="8"/>
        <v>0</v>
      </c>
      <c r="M42" s="8">
        <f t="shared" si="9"/>
        <v>0</v>
      </c>
      <c r="N42" s="9">
        <f>eokul!H38</f>
        <v>0</v>
      </c>
      <c r="O42" s="2"/>
    </row>
    <row r="43" spans="1:28">
      <c r="A43" s="54">
        <v>38</v>
      </c>
      <c r="B43" s="46">
        <f>eokul!A39</f>
        <v>0</v>
      </c>
      <c r="C43" s="7">
        <f>eokul!B39</f>
        <v>0</v>
      </c>
      <c r="D43" s="8">
        <f t="shared" si="0"/>
        <v>0</v>
      </c>
      <c r="E43" s="8">
        <f t="shared" si="1"/>
        <v>0</v>
      </c>
      <c r="F43" s="8">
        <f t="shared" si="2"/>
        <v>0</v>
      </c>
      <c r="G43" s="8">
        <f t="shared" si="3"/>
        <v>0</v>
      </c>
      <c r="H43" s="8">
        <f t="shared" si="4"/>
        <v>0</v>
      </c>
      <c r="I43" s="8">
        <f t="shared" si="5"/>
        <v>0</v>
      </c>
      <c r="J43" s="8">
        <f t="shared" si="6"/>
        <v>0</v>
      </c>
      <c r="K43" s="8">
        <f t="shared" si="7"/>
        <v>0</v>
      </c>
      <c r="L43" s="8">
        <f t="shared" si="8"/>
        <v>0</v>
      </c>
      <c r="M43" s="8">
        <f t="shared" si="9"/>
        <v>0</v>
      </c>
      <c r="N43" s="9">
        <f>eokul!H39</f>
        <v>0</v>
      </c>
      <c r="O43" s="2"/>
    </row>
    <row r="44" spans="1:28">
      <c r="A44" s="54">
        <v>39</v>
      </c>
      <c r="B44" s="46">
        <f>eokul!A40</f>
        <v>0</v>
      </c>
      <c r="C44" s="7">
        <f>eokul!B40</f>
        <v>0</v>
      </c>
      <c r="D44" s="8">
        <f t="shared" si="0"/>
        <v>0</v>
      </c>
      <c r="E44" s="8">
        <f t="shared" si="1"/>
        <v>0</v>
      </c>
      <c r="F44" s="8">
        <f t="shared" si="2"/>
        <v>0</v>
      </c>
      <c r="G44" s="8">
        <f t="shared" si="3"/>
        <v>0</v>
      </c>
      <c r="H44" s="8">
        <f t="shared" si="4"/>
        <v>0</v>
      </c>
      <c r="I44" s="8">
        <f t="shared" si="5"/>
        <v>0</v>
      </c>
      <c r="J44" s="8">
        <f t="shared" si="6"/>
        <v>0</v>
      </c>
      <c r="K44" s="8">
        <f t="shared" si="7"/>
        <v>0</v>
      </c>
      <c r="L44" s="8">
        <f t="shared" si="8"/>
        <v>0</v>
      </c>
      <c r="M44" s="8">
        <f t="shared" si="9"/>
        <v>0</v>
      </c>
      <c r="N44" s="9">
        <f>eokul!H40</f>
        <v>0</v>
      </c>
      <c r="O44" s="2"/>
    </row>
    <row r="45" spans="1:28">
      <c r="A45" s="54">
        <v>40</v>
      </c>
      <c r="B45" s="46">
        <f>eokul!A41</f>
        <v>0</v>
      </c>
      <c r="C45" s="7">
        <f>eokul!B41</f>
        <v>0</v>
      </c>
      <c r="D45" s="8">
        <f t="shared" si="0"/>
        <v>0</v>
      </c>
      <c r="E45" s="8">
        <f t="shared" si="1"/>
        <v>0</v>
      </c>
      <c r="F45" s="8">
        <f t="shared" si="2"/>
        <v>0</v>
      </c>
      <c r="G45" s="8">
        <f t="shared" si="3"/>
        <v>0</v>
      </c>
      <c r="H45" s="8">
        <f t="shared" si="4"/>
        <v>0</v>
      </c>
      <c r="I45" s="8">
        <f t="shared" si="5"/>
        <v>0</v>
      </c>
      <c r="J45" s="8">
        <f t="shared" si="6"/>
        <v>0</v>
      </c>
      <c r="K45" s="8">
        <f t="shared" si="7"/>
        <v>0</v>
      </c>
      <c r="L45" s="8">
        <f t="shared" si="8"/>
        <v>0</v>
      </c>
      <c r="M45" s="8">
        <f t="shared" si="9"/>
        <v>0</v>
      </c>
      <c r="N45" s="9">
        <f>eokul!H41</f>
        <v>0</v>
      </c>
      <c r="O45" s="2"/>
    </row>
    <row r="46" spans="1:28">
      <c r="C46" s="132"/>
      <c r="D46" s="132"/>
      <c r="E46" s="132"/>
      <c r="F46" s="132"/>
      <c r="G46" s="132"/>
      <c r="H46" s="132"/>
      <c r="I46" s="132"/>
      <c r="J46" s="132"/>
      <c r="K46" s="132"/>
      <c r="L46" s="132"/>
      <c r="M46" s="132"/>
      <c r="N46" s="11"/>
    </row>
    <row r="47" spans="1:28" ht="33.75" customHeight="1">
      <c r="A47" s="132"/>
      <c r="B47" s="132"/>
      <c r="C47" s="132"/>
      <c r="D47" s="132"/>
      <c r="E47" s="132"/>
      <c r="F47" s="132"/>
      <c r="G47" s="132"/>
      <c r="H47" s="132"/>
      <c r="I47" s="132"/>
      <c r="J47" s="132"/>
      <c r="K47" s="105"/>
      <c r="L47" s="105"/>
      <c r="M47" s="105"/>
      <c r="N47" s="106"/>
      <c r="O47" s="112"/>
      <c r="P47" s="113"/>
      <c r="Q47" s="113"/>
      <c r="R47" s="113"/>
      <c r="S47" s="113"/>
      <c r="T47" s="113"/>
      <c r="U47" s="113"/>
      <c r="V47" s="113"/>
      <c r="W47" s="113"/>
      <c r="X47" s="113"/>
      <c r="Y47" s="113"/>
      <c r="Z47" s="113"/>
      <c r="AA47" s="113"/>
      <c r="AB47" s="113"/>
    </row>
    <row r="48" spans="1:28">
      <c r="A48" s="132"/>
      <c r="B48" s="133"/>
      <c r="K48" s="110"/>
      <c r="L48" s="113"/>
      <c r="M48" s="105" t="str">
        <f>eokul!S7</f>
        <v>Mustafa ERGÜL</v>
      </c>
      <c r="N48" s="106"/>
      <c r="O48" s="112"/>
      <c r="P48" s="113"/>
      <c r="Q48" s="113"/>
      <c r="R48" s="113"/>
      <c r="S48" s="113"/>
      <c r="T48" s="113"/>
      <c r="U48" s="113"/>
      <c r="V48" s="113"/>
      <c r="W48" s="113"/>
      <c r="X48" s="113"/>
      <c r="Y48" s="113"/>
      <c r="Z48" s="113"/>
      <c r="AA48" s="113"/>
      <c r="AB48" s="113"/>
    </row>
    <row r="49" spans="1:28">
      <c r="A49" s="132"/>
      <c r="B49" s="132"/>
      <c r="C49" s="132"/>
      <c r="D49" s="132"/>
      <c r="E49" s="132"/>
      <c r="F49" s="132"/>
      <c r="G49" s="132"/>
      <c r="H49" s="132"/>
      <c r="I49" s="132"/>
      <c r="J49" s="132"/>
      <c r="K49" s="110"/>
      <c r="L49" s="113"/>
      <c r="M49" s="109" t="str">
        <f>eokul!S8</f>
        <v>Müzik Öğretmeni</v>
      </c>
      <c r="N49" s="106"/>
      <c r="O49" s="112"/>
      <c r="P49" s="113"/>
      <c r="Q49" s="113"/>
      <c r="R49" s="113"/>
      <c r="S49" s="113"/>
      <c r="T49" s="113"/>
      <c r="U49" s="113"/>
      <c r="V49" s="113"/>
      <c r="W49" s="113"/>
      <c r="X49" s="113"/>
      <c r="Y49" s="113"/>
      <c r="Z49" s="113"/>
      <c r="AA49" s="113"/>
      <c r="AB49" s="113"/>
    </row>
    <row r="50" spans="1:28">
      <c r="A50" s="13"/>
      <c r="B50" s="13"/>
      <c r="K50" s="110"/>
      <c r="L50" s="110"/>
      <c r="M50" s="110"/>
      <c r="N50" s="111"/>
      <c r="O50" s="114"/>
      <c r="P50" s="113"/>
      <c r="Q50" s="113"/>
      <c r="R50" s="113"/>
      <c r="S50" s="113"/>
      <c r="T50" s="113"/>
      <c r="U50" s="113"/>
      <c r="V50" s="113"/>
      <c r="W50" s="113"/>
      <c r="X50" s="113"/>
      <c r="Y50" s="113"/>
      <c r="Z50" s="113"/>
      <c r="AA50" s="113"/>
      <c r="AB50" s="113"/>
    </row>
  </sheetData>
  <mergeCells count="6">
    <mergeCell ref="A4:N4"/>
    <mergeCell ref="A1:N1"/>
    <mergeCell ref="A2:N2"/>
    <mergeCell ref="A3:E3"/>
    <mergeCell ref="F3:G3"/>
    <mergeCell ref="H3:N3"/>
  </mergeCells>
  <pageMargins left="0.48" right="0.23622047244094491" top="0.36" bottom="0.13" header="7.0000000000000007E-2" footer="0.08"/>
  <pageSetup paperSize="9" scale="84"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indexed="13"/>
  </sheetPr>
  <dimension ref="A1:AA50"/>
  <sheetViews>
    <sheetView showZeros="0" view="pageBreakPreview" topLeftCell="A10" zoomScale="60" zoomScaleNormal="55" workbookViewId="0">
      <selection activeCell="N6" sqref="N6"/>
    </sheetView>
  </sheetViews>
  <sheetFormatPr defaultColWidth="9.14453125" defaultRowHeight="15"/>
  <cols>
    <col min="1" max="1" width="3.49609375" style="42" customWidth="1"/>
    <col min="2" max="2" width="5.109375" style="44" customWidth="1"/>
    <col min="3" max="3" width="23.13671875" style="42" customWidth="1"/>
    <col min="4" max="4" width="5.51171875" style="52" customWidth="1"/>
    <col min="5" max="5" width="7.93359375" style="52" customWidth="1"/>
    <col min="6" max="6" width="8.47265625" style="52" customWidth="1"/>
    <col min="7" max="7" width="6.72265625" style="52" customWidth="1"/>
    <col min="8" max="8" width="5.109375" style="52" customWidth="1"/>
    <col min="9" max="9" width="5.51171875" style="52" customWidth="1"/>
    <col min="10" max="10" width="5.78125" style="52" customWidth="1"/>
    <col min="11" max="11" width="5.51171875" style="52" customWidth="1"/>
    <col min="12" max="12" width="4.5703125" style="52" customWidth="1"/>
    <col min="13" max="13" width="7.93359375" style="52" customWidth="1"/>
    <col min="14" max="14" width="12.5078125" style="53" customWidth="1"/>
    <col min="15" max="15" width="0.94140625" style="42" customWidth="1"/>
    <col min="16" max="16" width="2.95703125" style="43" customWidth="1"/>
    <col min="17" max="17" width="5.51171875" style="43" hidden="1" customWidth="1"/>
    <col min="18" max="18" width="4.5703125" style="43" hidden="1" customWidth="1"/>
    <col min="19" max="27" width="9.14453125" style="43" hidden="1" customWidth="1"/>
    <col min="28" max="16384" width="9.14453125" style="43"/>
  </cols>
  <sheetData>
    <row r="1" spans="1:15" ht="18.75">
      <c r="A1" s="203" t="str">
        <f>eokul!S10</f>
        <v xml:space="preserve">İSTİKLAL ORTAOKULU 
</v>
      </c>
      <c r="B1" s="203"/>
      <c r="C1" s="203"/>
      <c r="D1" s="203"/>
      <c r="E1" s="203"/>
      <c r="F1" s="203"/>
      <c r="G1" s="203"/>
      <c r="H1" s="203"/>
      <c r="I1" s="203"/>
      <c r="J1" s="203"/>
      <c r="K1" s="203"/>
      <c r="L1" s="203"/>
      <c r="M1" s="203"/>
      <c r="N1" s="203"/>
    </row>
    <row r="2" spans="1:15" ht="18.75">
      <c r="A2" s="204" t="str">
        <f>eokul!S25</f>
        <v>2020-2021 EĞİTİM ÖĞRETİM YILI</v>
      </c>
      <c r="B2" s="203"/>
      <c r="C2" s="203"/>
      <c r="D2" s="203"/>
      <c r="E2" s="203"/>
      <c r="F2" s="203"/>
      <c r="G2" s="203"/>
      <c r="H2" s="203"/>
      <c r="I2" s="203"/>
      <c r="J2" s="203"/>
      <c r="K2" s="203"/>
      <c r="L2" s="203"/>
      <c r="M2" s="203"/>
      <c r="N2" s="203"/>
    </row>
    <row r="3" spans="1:15" ht="37.5" customHeight="1">
      <c r="A3" s="206" t="str">
        <f>eokul!S21</f>
        <v>MÜZİK DERSİ</v>
      </c>
      <c r="B3" s="206"/>
      <c r="C3" s="206"/>
      <c r="D3" s="206"/>
      <c r="E3" s="206"/>
      <c r="F3" s="206"/>
      <c r="G3" s="205" t="s">
        <v>50</v>
      </c>
      <c r="H3" s="205"/>
      <c r="I3" s="205"/>
      <c r="J3" s="205"/>
      <c r="K3" s="205"/>
      <c r="L3" s="205"/>
      <c r="M3" s="205"/>
      <c r="N3" s="205"/>
      <c r="O3" s="44"/>
    </row>
    <row r="4" spans="1:15">
      <c r="A4" s="202" t="str">
        <f>eokul!S18</f>
        <v>7 C SINIFI</v>
      </c>
      <c r="B4" s="202"/>
      <c r="C4" s="202"/>
      <c r="D4" s="202"/>
      <c r="E4" s="202"/>
      <c r="F4" s="202"/>
      <c r="G4" s="202"/>
      <c r="H4" s="202"/>
      <c r="I4" s="202"/>
      <c r="J4" s="202"/>
      <c r="K4" s="202"/>
      <c r="L4" s="202"/>
      <c r="M4" s="202"/>
      <c r="N4" s="202"/>
      <c r="O4" s="44"/>
    </row>
    <row r="5" spans="1:15" ht="171.75" customHeight="1">
      <c r="A5" s="5" t="s">
        <v>2</v>
      </c>
      <c r="B5" s="5" t="s">
        <v>1</v>
      </c>
      <c r="C5" s="6" t="s">
        <v>17</v>
      </c>
      <c r="D5" s="16" t="str">
        <f>'ÖLÇEK KRİTERLERİ'!D3</f>
        <v>Projenin amacını belirleme, Projeye uygun plan yapma,  İhtiyaçları belirleme</v>
      </c>
      <c r="E5" s="16" t="str">
        <f>'ÖLÇEK KRİTERLERİ'!D4</f>
        <v>Grup içinde görev dağılımı yapma, Farklı kaynaklardan bilgi toplama,  Projeyi plana göre gerçekleştirme</v>
      </c>
      <c r="F5" s="16" t="str">
        <f>'ÖLÇEK KRİTERLERİ'!D5</f>
        <v>Ekip çalışmasını gerçekleştirme, Proje çalışmasının istekli olarak gerçekleştirilmesi</v>
      </c>
      <c r="G5" s="16" t="str">
        <f>'ÖLÇEK KRİTERLERİ'!D6</f>
        <v>Türkçeyi doğru ve düzgün  yazma, Bilgilerin doğruluğu</v>
      </c>
      <c r="H5" s="16" t="str">
        <f>'ÖLÇEK KRİTERLERİ'!D7</f>
        <v>Toplanan bilgilerin analiz edilmesi, Elde edilen bilgilerden çıkarımda bulunma, Toplanan bilgilerin düzenlenmesi</v>
      </c>
      <c r="I5" s="16" t="str">
        <f>'ÖLÇEK KRİTERLERİ'!D8</f>
        <v>Kritik düşünme becerisini gösterme, Üretici yeteneğini kullanma,</v>
      </c>
      <c r="J5" s="16" t="str">
        <f>'ÖLÇEK KRİTERLERİ'!D9</f>
        <v>Türkçeyi doğru ve düzgün  konuşma, Sorulara cevap verebilme</v>
      </c>
      <c r="K5" s="16" t="str">
        <f>'ÖLÇEK KRİTERLERİ'!D10</f>
        <v>Konuyu dinleyicilerin ilgisini çekecek şekilde sunma, Sunuyu hedefe yönelik materyalle destekleme</v>
      </c>
      <c r="L5" s="16" t="str">
        <f>'ÖLÇEK KRİTERLERİ'!D11</f>
        <v>Sunuyu verilen sürede yapma, Sorulara cevap verme</v>
      </c>
      <c r="M5" s="16" t="str">
        <f>'ÖLÇEK KRİTERLERİ'!D12</f>
        <v xml:space="preserve">Sunum sırasındaki özgüvene sahip olma, </v>
      </c>
      <c r="N5" s="5" t="s">
        <v>0</v>
      </c>
      <c r="O5" s="44"/>
    </row>
    <row r="6" spans="1:15">
      <c r="A6" s="45">
        <v>1</v>
      </c>
      <c r="B6" s="46">
        <f>eokul!A2</f>
        <v>400</v>
      </c>
      <c r="C6" s="47">
        <f>eokul!B2</f>
        <v>0</v>
      </c>
      <c r="D6" s="48">
        <f>($N6-MOD($N6,10))/10+IF(MOD($N6,10)&gt;0,1,0)</f>
        <v>0</v>
      </c>
      <c r="E6" s="48">
        <f>($N6-MOD($N6,10))/10+IF(MOD($N6,10)&gt;1,1,0)</f>
        <v>0</v>
      </c>
      <c r="F6" s="48">
        <f>($N6-MOD($N6,10))/10+IF(MOD($N6,10)&gt;2,1,0)</f>
        <v>0</v>
      </c>
      <c r="G6" s="48">
        <f>($N6-MOD($N6,10))/10+IF(MOD($N6,10)&gt;3,1,0)</f>
        <v>0</v>
      </c>
      <c r="H6" s="48">
        <f>($N6-MOD($N6,10))/10+IF(MOD($N6,10)&gt;4,1,0)</f>
        <v>0</v>
      </c>
      <c r="I6" s="48">
        <f>($N6-MOD($N6,10))/10+IF(MOD($N6,10)&gt;5,1,0)</f>
        <v>0</v>
      </c>
      <c r="J6" s="48">
        <f>($N6-MOD($N6,10))/10+IF(MOD($N6,10)&gt;6,1,0)</f>
        <v>0</v>
      </c>
      <c r="K6" s="48">
        <f>($N6-MOD($N6,10))/10+IF(MOD($N6,10)&gt;7,1,0)</f>
        <v>0</v>
      </c>
      <c r="L6" s="48">
        <f>($N6-MOD($N6,10))/10+IF(MOD($N6,10)&gt;8,1,0)</f>
        <v>0</v>
      </c>
      <c r="M6" s="48">
        <f>($N6-MOD($N6,10))/10+IF(MOD($N6,10)&gt;9,1,0)</f>
        <v>0</v>
      </c>
      <c r="N6" s="49">
        <f>eokul!E2</f>
        <v>0</v>
      </c>
      <c r="O6" s="44"/>
    </row>
    <row r="7" spans="1:15">
      <c r="A7" s="45">
        <v>2</v>
      </c>
      <c r="B7" s="46">
        <f>eokul!A3</f>
        <v>401</v>
      </c>
      <c r="C7" s="47">
        <f>eokul!B3</f>
        <v>0</v>
      </c>
      <c r="D7" s="48">
        <f t="shared" ref="D7:D45" si="0">($N7-MOD($N7,10))/10+IF(MOD($N7,10)&gt;0,1,0)</f>
        <v>0</v>
      </c>
      <c r="E7" s="48">
        <f t="shared" ref="E7:E45" si="1">($N7-MOD($N7,10))/10+IF(MOD($N7,10)&gt;1,1,0)</f>
        <v>0</v>
      </c>
      <c r="F7" s="48">
        <f t="shared" ref="F7:F45" si="2">($N7-MOD($N7,10))/10+IF(MOD($N7,10)&gt;2,1,0)</f>
        <v>0</v>
      </c>
      <c r="G7" s="48">
        <f t="shared" ref="G7:G45" si="3">($N7-MOD($N7,10))/10+IF(MOD($N7,10)&gt;3,1,0)</f>
        <v>0</v>
      </c>
      <c r="H7" s="48">
        <f t="shared" ref="H7:H45" si="4">($N7-MOD($N7,10))/10+IF(MOD($N7,10)&gt;4,1,0)</f>
        <v>0</v>
      </c>
      <c r="I7" s="48">
        <f t="shared" ref="I7:I45" si="5">($N7-MOD($N7,10))/10+IF(MOD($N7,10)&gt;5,1,0)</f>
        <v>0</v>
      </c>
      <c r="J7" s="48">
        <f t="shared" ref="J7:J45" si="6">($N7-MOD($N7,10))/10+IF(MOD($N7,10)&gt;6,1,0)</f>
        <v>0</v>
      </c>
      <c r="K7" s="48">
        <f t="shared" ref="K7:K45" si="7">($N7-MOD($N7,10))/10+IF(MOD($N7,10)&gt;7,1,0)</f>
        <v>0</v>
      </c>
      <c r="L7" s="48">
        <f t="shared" ref="L7:L45" si="8">($N7-MOD($N7,10))/10+IF(MOD($N7,10)&gt;8,1,0)</f>
        <v>0</v>
      </c>
      <c r="M7" s="48">
        <f t="shared" ref="M7:M45" si="9">($N7-MOD($N7,10))/10+IF(MOD($N7,10)&gt;9,1,0)</f>
        <v>0</v>
      </c>
      <c r="N7" s="49">
        <f>eokul!E3</f>
        <v>0</v>
      </c>
      <c r="O7" s="44"/>
    </row>
    <row r="8" spans="1:15">
      <c r="A8" s="45">
        <v>3</v>
      </c>
      <c r="B8" s="46">
        <f>eokul!A4</f>
        <v>413</v>
      </c>
      <c r="C8" s="47">
        <f>eokul!B4</f>
        <v>0</v>
      </c>
      <c r="D8" s="48">
        <f t="shared" si="0"/>
        <v>0</v>
      </c>
      <c r="E8" s="48">
        <f t="shared" si="1"/>
        <v>0</v>
      </c>
      <c r="F8" s="48">
        <f t="shared" si="2"/>
        <v>0</v>
      </c>
      <c r="G8" s="48">
        <f t="shared" si="3"/>
        <v>0</v>
      </c>
      <c r="H8" s="48">
        <f t="shared" si="4"/>
        <v>0</v>
      </c>
      <c r="I8" s="48">
        <f t="shared" si="5"/>
        <v>0</v>
      </c>
      <c r="J8" s="48">
        <f t="shared" si="6"/>
        <v>0</v>
      </c>
      <c r="K8" s="48">
        <f t="shared" si="7"/>
        <v>0</v>
      </c>
      <c r="L8" s="48">
        <f t="shared" si="8"/>
        <v>0</v>
      </c>
      <c r="M8" s="48">
        <f t="shared" si="9"/>
        <v>0</v>
      </c>
      <c r="N8" s="49">
        <f>eokul!E4</f>
        <v>0</v>
      </c>
      <c r="O8" s="44"/>
    </row>
    <row r="9" spans="1:15">
      <c r="A9" s="45">
        <v>4</v>
      </c>
      <c r="B9" s="46">
        <f>eokul!A5</f>
        <v>421</v>
      </c>
      <c r="C9" s="47">
        <f>eokul!B5</f>
        <v>0</v>
      </c>
      <c r="D9" s="48">
        <f t="shared" si="0"/>
        <v>0</v>
      </c>
      <c r="E9" s="48">
        <f t="shared" si="1"/>
        <v>0</v>
      </c>
      <c r="F9" s="48">
        <f t="shared" si="2"/>
        <v>0</v>
      </c>
      <c r="G9" s="48">
        <f t="shared" si="3"/>
        <v>0</v>
      </c>
      <c r="H9" s="48">
        <f t="shared" si="4"/>
        <v>0</v>
      </c>
      <c r="I9" s="48">
        <f t="shared" si="5"/>
        <v>0</v>
      </c>
      <c r="J9" s="48">
        <f t="shared" si="6"/>
        <v>0</v>
      </c>
      <c r="K9" s="48">
        <f t="shared" si="7"/>
        <v>0</v>
      </c>
      <c r="L9" s="48">
        <f t="shared" si="8"/>
        <v>0</v>
      </c>
      <c r="M9" s="48">
        <f t="shared" si="9"/>
        <v>0</v>
      </c>
      <c r="N9" s="49">
        <f>eokul!E5</f>
        <v>0</v>
      </c>
      <c r="O9" s="44"/>
    </row>
    <row r="10" spans="1:15">
      <c r="A10" s="45">
        <v>5</v>
      </c>
      <c r="B10" s="46">
        <f>eokul!A6</f>
        <v>423</v>
      </c>
      <c r="C10" s="47">
        <f>eokul!B6</f>
        <v>0</v>
      </c>
      <c r="D10" s="48">
        <f t="shared" si="0"/>
        <v>0</v>
      </c>
      <c r="E10" s="48">
        <f t="shared" si="1"/>
        <v>0</v>
      </c>
      <c r="F10" s="48">
        <f t="shared" si="2"/>
        <v>0</v>
      </c>
      <c r="G10" s="48">
        <f t="shared" si="3"/>
        <v>0</v>
      </c>
      <c r="H10" s="48">
        <f t="shared" si="4"/>
        <v>0</v>
      </c>
      <c r="I10" s="48">
        <f t="shared" si="5"/>
        <v>0</v>
      </c>
      <c r="J10" s="48">
        <f t="shared" si="6"/>
        <v>0</v>
      </c>
      <c r="K10" s="48">
        <f t="shared" si="7"/>
        <v>0</v>
      </c>
      <c r="L10" s="48">
        <f t="shared" si="8"/>
        <v>0</v>
      </c>
      <c r="M10" s="48">
        <f t="shared" si="9"/>
        <v>0</v>
      </c>
      <c r="N10" s="49">
        <f>eokul!E6</f>
        <v>0</v>
      </c>
      <c r="O10" s="44"/>
    </row>
    <row r="11" spans="1:15">
      <c r="A11" s="45">
        <v>6</v>
      </c>
      <c r="B11" s="46">
        <f>eokul!A7</f>
        <v>434</v>
      </c>
      <c r="C11" s="47">
        <f>eokul!B7</f>
        <v>0</v>
      </c>
      <c r="D11" s="48">
        <f t="shared" si="0"/>
        <v>0</v>
      </c>
      <c r="E11" s="48">
        <f t="shared" si="1"/>
        <v>0</v>
      </c>
      <c r="F11" s="48">
        <f t="shared" si="2"/>
        <v>0</v>
      </c>
      <c r="G11" s="48">
        <f t="shared" si="3"/>
        <v>0</v>
      </c>
      <c r="H11" s="48">
        <f t="shared" si="4"/>
        <v>0</v>
      </c>
      <c r="I11" s="48">
        <f t="shared" si="5"/>
        <v>0</v>
      </c>
      <c r="J11" s="48">
        <f t="shared" si="6"/>
        <v>0</v>
      </c>
      <c r="K11" s="48">
        <f t="shared" si="7"/>
        <v>0</v>
      </c>
      <c r="L11" s="48">
        <f t="shared" si="8"/>
        <v>0</v>
      </c>
      <c r="M11" s="48">
        <f t="shared" si="9"/>
        <v>0</v>
      </c>
      <c r="N11" s="49">
        <f>eokul!E7</f>
        <v>0</v>
      </c>
      <c r="O11" s="44"/>
    </row>
    <row r="12" spans="1:15">
      <c r="A12" s="45">
        <v>7</v>
      </c>
      <c r="B12" s="46">
        <f>eokul!A8</f>
        <v>444</v>
      </c>
      <c r="C12" s="47">
        <f>eokul!B8</f>
        <v>0</v>
      </c>
      <c r="D12" s="48">
        <f t="shared" si="0"/>
        <v>0</v>
      </c>
      <c r="E12" s="48">
        <f t="shared" si="1"/>
        <v>0</v>
      </c>
      <c r="F12" s="48">
        <f t="shared" si="2"/>
        <v>0</v>
      </c>
      <c r="G12" s="48">
        <f t="shared" si="3"/>
        <v>0</v>
      </c>
      <c r="H12" s="48">
        <f t="shared" si="4"/>
        <v>0</v>
      </c>
      <c r="I12" s="48">
        <f t="shared" si="5"/>
        <v>0</v>
      </c>
      <c r="J12" s="48">
        <f t="shared" si="6"/>
        <v>0</v>
      </c>
      <c r="K12" s="48">
        <f t="shared" si="7"/>
        <v>0</v>
      </c>
      <c r="L12" s="48">
        <f t="shared" si="8"/>
        <v>0</v>
      </c>
      <c r="M12" s="48">
        <f t="shared" si="9"/>
        <v>0</v>
      </c>
      <c r="N12" s="49">
        <f>eokul!E8</f>
        <v>0</v>
      </c>
      <c r="O12" s="44"/>
    </row>
    <row r="13" spans="1:15">
      <c r="A13" s="45">
        <v>8</v>
      </c>
      <c r="B13" s="46">
        <f>eokul!A9</f>
        <v>450</v>
      </c>
      <c r="C13" s="47">
        <f>eokul!B9</f>
        <v>0</v>
      </c>
      <c r="D13" s="48">
        <f t="shared" si="0"/>
        <v>0</v>
      </c>
      <c r="E13" s="48">
        <f t="shared" si="1"/>
        <v>0</v>
      </c>
      <c r="F13" s="48">
        <f t="shared" si="2"/>
        <v>0</v>
      </c>
      <c r="G13" s="48">
        <f t="shared" si="3"/>
        <v>0</v>
      </c>
      <c r="H13" s="48">
        <f t="shared" si="4"/>
        <v>0</v>
      </c>
      <c r="I13" s="48">
        <f t="shared" si="5"/>
        <v>0</v>
      </c>
      <c r="J13" s="48">
        <f t="shared" si="6"/>
        <v>0</v>
      </c>
      <c r="K13" s="48">
        <f t="shared" si="7"/>
        <v>0</v>
      </c>
      <c r="L13" s="48">
        <f t="shared" si="8"/>
        <v>0</v>
      </c>
      <c r="M13" s="48">
        <f t="shared" si="9"/>
        <v>0</v>
      </c>
      <c r="N13" s="49">
        <f>eokul!E9</f>
        <v>0</v>
      </c>
      <c r="O13" s="44"/>
    </row>
    <row r="14" spans="1:15">
      <c r="A14" s="45">
        <v>9</v>
      </c>
      <c r="B14" s="46">
        <f>eokul!A10</f>
        <v>454</v>
      </c>
      <c r="C14" s="47">
        <f>eokul!B10</f>
        <v>0</v>
      </c>
      <c r="D14" s="48">
        <f t="shared" si="0"/>
        <v>0</v>
      </c>
      <c r="E14" s="48">
        <f t="shared" si="1"/>
        <v>0</v>
      </c>
      <c r="F14" s="48">
        <f t="shared" si="2"/>
        <v>0</v>
      </c>
      <c r="G14" s="48">
        <f t="shared" si="3"/>
        <v>0</v>
      </c>
      <c r="H14" s="48">
        <f t="shared" si="4"/>
        <v>0</v>
      </c>
      <c r="I14" s="48">
        <f t="shared" si="5"/>
        <v>0</v>
      </c>
      <c r="J14" s="48">
        <f t="shared" si="6"/>
        <v>0</v>
      </c>
      <c r="K14" s="48">
        <f t="shared" si="7"/>
        <v>0</v>
      </c>
      <c r="L14" s="48">
        <f t="shared" si="8"/>
        <v>0</v>
      </c>
      <c r="M14" s="48">
        <f t="shared" si="9"/>
        <v>0</v>
      </c>
      <c r="N14" s="49">
        <f>eokul!E10</f>
        <v>0</v>
      </c>
      <c r="O14" s="44"/>
    </row>
    <row r="15" spans="1:15">
      <c r="A15" s="45">
        <v>10</v>
      </c>
      <c r="B15" s="46">
        <f>eokul!A11</f>
        <v>462</v>
      </c>
      <c r="C15" s="47">
        <f>eokul!B11</f>
        <v>0</v>
      </c>
      <c r="D15" s="48">
        <f t="shared" si="0"/>
        <v>0</v>
      </c>
      <c r="E15" s="48">
        <f t="shared" si="1"/>
        <v>0</v>
      </c>
      <c r="F15" s="48">
        <f t="shared" si="2"/>
        <v>0</v>
      </c>
      <c r="G15" s="48">
        <f t="shared" si="3"/>
        <v>0</v>
      </c>
      <c r="H15" s="48">
        <f t="shared" si="4"/>
        <v>0</v>
      </c>
      <c r="I15" s="48">
        <f t="shared" si="5"/>
        <v>0</v>
      </c>
      <c r="J15" s="48">
        <f t="shared" si="6"/>
        <v>0</v>
      </c>
      <c r="K15" s="48">
        <f t="shared" si="7"/>
        <v>0</v>
      </c>
      <c r="L15" s="48">
        <f t="shared" si="8"/>
        <v>0</v>
      </c>
      <c r="M15" s="48">
        <f t="shared" si="9"/>
        <v>0</v>
      </c>
      <c r="N15" s="49">
        <f>eokul!E11</f>
        <v>0</v>
      </c>
      <c r="O15" s="44"/>
    </row>
    <row r="16" spans="1:15">
      <c r="A16" s="45">
        <v>11</v>
      </c>
      <c r="B16" s="46">
        <f>eokul!A12</f>
        <v>482</v>
      </c>
      <c r="C16" s="47">
        <f>eokul!B12</f>
        <v>0</v>
      </c>
      <c r="D16" s="48">
        <f t="shared" si="0"/>
        <v>0</v>
      </c>
      <c r="E16" s="48">
        <f t="shared" si="1"/>
        <v>0</v>
      </c>
      <c r="F16" s="48">
        <f t="shared" si="2"/>
        <v>0</v>
      </c>
      <c r="G16" s="48">
        <f t="shared" si="3"/>
        <v>0</v>
      </c>
      <c r="H16" s="48">
        <f t="shared" si="4"/>
        <v>0</v>
      </c>
      <c r="I16" s="48">
        <f t="shared" si="5"/>
        <v>0</v>
      </c>
      <c r="J16" s="48">
        <f t="shared" si="6"/>
        <v>0</v>
      </c>
      <c r="K16" s="48">
        <f t="shared" si="7"/>
        <v>0</v>
      </c>
      <c r="L16" s="48">
        <f t="shared" si="8"/>
        <v>0</v>
      </c>
      <c r="M16" s="48">
        <f t="shared" si="9"/>
        <v>0</v>
      </c>
      <c r="N16" s="49">
        <f>eokul!E12</f>
        <v>0</v>
      </c>
      <c r="O16" s="44"/>
    </row>
    <row r="17" spans="1:15">
      <c r="A17" s="45">
        <v>12</v>
      </c>
      <c r="B17" s="46">
        <f>eokul!A13</f>
        <v>487</v>
      </c>
      <c r="C17" s="47">
        <f>eokul!B13</f>
        <v>0</v>
      </c>
      <c r="D17" s="48">
        <f t="shared" si="0"/>
        <v>0</v>
      </c>
      <c r="E17" s="48">
        <f t="shared" si="1"/>
        <v>0</v>
      </c>
      <c r="F17" s="48">
        <f t="shared" si="2"/>
        <v>0</v>
      </c>
      <c r="G17" s="48">
        <f t="shared" si="3"/>
        <v>0</v>
      </c>
      <c r="H17" s="48">
        <f t="shared" si="4"/>
        <v>0</v>
      </c>
      <c r="I17" s="48">
        <f t="shared" si="5"/>
        <v>0</v>
      </c>
      <c r="J17" s="48">
        <f t="shared" si="6"/>
        <v>0</v>
      </c>
      <c r="K17" s="48">
        <f t="shared" si="7"/>
        <v>0</v>
      </c>
      <c r="L17" s="48">
        <f t="shared" si="8"/>
        <v>0</v>
      </c>
      <c r="M17" s="48">
        <f t="shared" si="9"/>
        <v>0</v>
      </c>
      <c r="N17" s="49">
        <f>eokul!E13</f>
        <v>0</v>
      </c>
      <c r="O17" s="44"/>
    </row>
    <row r="18" spans="1:15">
      <c r="A18" s="45">
        <v>13</v>
      </c>
      <c r="B18" s="46">
        <f>eokul!A14</f>
        <v>519</v>
      </c>
      <c r="C18" s="47">
        <f>eokul!B14</f>
        <v>0</v>
      </c>
      <c r="D18" s="48">
        <f t="shared" si="0"/>
        <v>0</v>
      </c>
      <c r="E18" s="48">
        <f t="shared" si="1"/>
        <v>0</v>
      </c>
      <c r="F18" s="48">
        <f t="shared" si="2"/>
        <v>0</v>
      </c>
      <c r="G18" s="48">
        <f t="shared" si="3"/>
        <v>0</v>
      </c>
      <c r="H18" s="48">
        <f t="shared" si="4"/>
        <v>0</v>
      </c>
      <c r="I18" s="48">
        <f t="shared" si="5"/>
        <v>0</v>
      </c>
      <c r="J18" s="48">
        <f t="shared" si="6"/>
        <v>0</v>
      </c>
      <c r="K18" s="48">
        <f t="shared" si="7"/>
        <v>0</v>
      </c>
      <c r="L18" s="48">
        <f t="shared" si="8"/>
        <v>0</v>
      </c>
      <c r="M18" s="48">
        <f t="shared" si="9"/>
        <v>0</v>
      </c>
      <c r="N18" s="49">
        <f>eokul!E14</f>
        <v>0</v>
      </c>
      <c r="O18" s="44"/>
    </row>
    <row r="19" spans="1:15">
      <c r="A19" s="45">
        <v>14</v>
      </c>
      <c r="B19" s="46">
        <f>eokul!A15</f>
        <v>529</v>
      </c>
      <c r="C19" s="47">
        <f>eokul!B15</f>
        <v>0</v>
      </c>
      <c r="D19" s="48">
        <f t="shared" si="0"/>
        <v>0</v>
      </c>
      <c r="E19" s="48">
        <f t="shared" si="1"/>
        <v>0</v>
      </c>
      <c r="F19" s="48">
        <f t="shared" si="2"/>
        <v>0</v>
      </c>
      <c r="G19" s="48">
        <f t="shared" si="3"/>
        <v>0</v>
      </c>
      <c r="H19" s="48">
        <f t="shared" si="4"/>
        <v>0</v>
      </c>
      <c r="I19" s="48">
        <f t="shared" si="5"/>
        <v>0</v>
      </c>
      <c r="J19" s="48">
        <f t="shared" si="6"/>
        <v>0</v>
      </c>
      <c r="K19" s="48">
        <f t="shared" si="7"/>
        <v>0</v>
      </c>
      <c r="L19" s="48">
        <f t="shared" si="8"/>
        <v>0</v>
      </c>
      <c r="M19" s="48">
        <f t="shared" si="9"/>
        <v>0</v>
      </c>
      <c r="N19" s="49">
        <f>eokul!E15</f>
        <v>0</v>
      </c>
      <c r="O19" s="44"/>
    </row>
    <row r="20" spans="1:15">
      <c r="A20" s="45">
        <v>15</v>
      </c>
      <c r="B20" s="46">
        <f>eokul!A16</f>
        <v>538</v>
      </c>
      <c r="C20" s="47">
        <f>eokul!B16</f>
        <v>0</v>
      </c>
      <c r="D20" s="48">
        <f t="shared" si="0"/>
        <v>0</v>
      </c>
      <c r="E20" s="48">
        <f t="shared" si="1"/>
        <v>0</v>
      </c>
      <c r="F20" s="48">
        <f t="shared" si="2"/>
        <v>0</v>
      </c>
      <c r="G20" s="48">
        <f t="shared" si="3"/>
        <v>0</v>
      </c>
      <c r="H20" s="48">
        <f t="shared" si="4"/>
        <v>0</v>
      </c>
      <c r="I20" s="48">
        <f t="shared" si="5"/>
        <v>0</v>
      </c>
      <c r="J20" s="48">
        <f t="shared" si="6"/>
        <v>0</v>
      </c>
      <c r="K20" s="48">
        <f t="shared" si="7"/>
        <v>0</v>
      </c>
      <c r="L20" s="48">
        <f t="shared" si="8"/>
        <v>0</v>
      </c>
      <c r="M20" s="48">
        <f t="shared" si="9"/>
        <v>0</v>
      </c>
      <c r="N20" s="49">
        <f>eokul!E16</f>
        <v>0</v>
      </c>
      <c r="O20" s="44"/>
    </row>
    <row r="21" spans="1:15">
      <c r="A21" s="45">
        <v>16</v>
      </c>
      <c r="B21" s="46">
        <f>eokul!A17</f>
        <v>540</v>
      </c>
      <c r="C21" s="47">
        <f>eokul!B17</f>
        <v>0</v>
      </c>
      <c r="D21" s="48">
        <f t="shared" si="0"/>
        <v>0</v>
      </c>
      <c r="E21" s="48">
        <f t="shared" si="1"/>
        <v>0</v>
      </c>
      <c r="F21" s="48">
        <f t="shared" si="2"/>
        <v>0</v>
      </c>
      <c r="G21" s="48">
        <f t="shared" si="3"/>
        <v>0</v>
      </c>
      <c r="H21" s="48">
        <f t="shared" si="4"/>
        <v>0</v>
      </c>
      <c r="I21" s="48">
        <f t="shared" si="5"/>
        <v>0</v>
      </c>
      <c r="J21" s="48">
        <f t="shared" si="6"/>
        <v>0</v>
      </c>
      <c r="K21" s="48">
        <f t="shared" si="7"/>
        <v>0</v>
      </c>
      <c r="L21" s="48">
        <f t="shared" si="8"/>
        <v>0</v>
      </c>
      <c r="M21" s="48">
        <f t="shared" si="9"/>
        <v>0</v>
      </c>
      <c r="N21" s="49">
        <f>eokul!E17</f>
        <v>0</v>
      </c>
      <c r="O21" s="44"/>
    </row>
    <row r="22" spans="1:15">
      <c r="A22" s="45">
        <v>17</v>
      </c>
      <c r="B22" s="46">
        <f>eokul!A18</f>
        <v>546</v>
      </c>
      <c r="C22" s="47">
        <f>eokul!B18</f>
        <v>0</v>
      </c>
      <c r="D22" s="48">
        <f t="shared" si="0"/>
        <v>0</v>
      </c>
      <c r="E22" s="48">
        <f t="shared" si="1"/>
        <v>0</v>
      </c>
      <c r="F22" s="48">
        <f t="shared" si="2"/>
        <v>0</v>
      </c>
      <c r="G22" s="48">
        <f t="shared" si="3"/>
        <v>0</v>
      </c>
      <c r="H22" s="48">
        <f t="shared" si="4"/>
        <v>0</v>
      </c>
      <c r="I22" s="48">
        <f t="shared" si="5"/>
        <v>0</v>
      </c>
      <c r="J22" s="48">
        <f t="shared" si="6"/>
        <v>0</v>
      </c>
      <c r="K22" s="48">
        <f t="shared" si="7"/>
        <v>0</v>
      </c>
      <c r="L22" s="48">
        <f t="shared" si="8"/>
        <v>0</v>
      </c>
      <c r="M22" s="48">
        <f t="shared" si="9"/>
        <v>0</v>
      </c>
      <c r="N22" s="49">
        <f>eokul!E18</f>
        <v>0</v>
      </c>
      <c r="O22" s="44"/>
    </row>
    <row r="23" spans="1:15">
      <c r="A23" s="45">
        <v>18</v>
      </c>
      <c r="B23" s="46">
        <f>eokul!A19</f>
        <v>550</v>
      </c>
      <c r="C23" s="47">
        <f>eokul!B19</f>
        <v>0</v>
      </c>
      <c r="D23" s="48">
        <f t="shared" si="0"/>
        <v>0</v>
      </c>
      <c r="E23" s="48">
        <f t="shared" si="1"/>
        <v>0</v>
      </c>
      <c r="F23" s="48">
        <f t="shared" si="2"/>
        <v>0</v>
      </c>
      <c r="G23" s="48">
        <f t="shared" si="3"/>
        <v>0</v>
      </c>
      <c r="H23" s="48">
        <f t="shared" si="4"/>
        <v>0</v>
      </c>
      <c r="I23" s="48">
        <f t="shared" si="5"/>
        <v>0</v>
      </c>
      <c r="J23" s="48">
        <f t="shared" si="6"/>
        <v>0</v>
      </c>
      <c r="K23" s="48">
        <f t="shared" si="7"/>
        <v>0</v>
      </c>
      <c r="L23" s="48">
        <f t="shared" si="8"/>
        <v>0</v>
      </c>
      <c r="M23" s="48">
        <f t="shared" si="9"/>
        <v>0</v>
      </c>
      <c r="N23" s="49">
        <f>eokul!E19</f>
        <v>0</v>
      </c>
      <c r="O23" s="44"/>
    </row>
    <row r="24" spans="1:15">
      <c r="A24" s="45">
        <v>19</v>
      </c>
      <c r="B24" s="46">
        <f>eokul!A20</f>
        <v>554</v>
      </c>
      <c r="C24" s="47">
        <f>eokul!B20</f>
        <v>0</v>
      </c>
      <c r="D24" s="48">
        <f t="shared" si="0"/>
        <v>0</v>
      </c>
      <c r="E24" s="48">
        <f t="shared" si="1"/>
        <v>0</v>
      </c>
      <c r="F24" s="48">
        <f t="shared" si="2"/>
        <v>0</v>
      </c>
      <c r="G24" s="48">
        <f t="shared" si="3"/>
        <v>0</v>
      </c>
      <c r="H24" s="48">
        <f t="shared" si="4"/>
        <v>0</v>
      </c>
      <c r="I24" s="48">
        <f t="shared" si="5"/>
        <v>0</v>
      </c>
      <c r="J24" s="48">
        <f t="shared" si="6"/>
        <v>0</v>
      </c>
      <c r="K24" s="48">
        <f t="shared" si="7"/>
        <v>0</v>
      </c>
      <c r="L24" s="48">
        <f t="shared" si="8"/>
        <v>0</v>
      </c>
      <c r="M24" s="48">
        <f t="shared" si="9"/>
        <v>0</v>
      </c>
      <c r="N24" s="49">
        <f>eokul!E20</f>
        <v>0</v>
      </c>
      <c r="O24" s="44"/>
    </row>
    <row r="25" spans="1:15">
      <c r="A25" s="45">
        <v>20</v>
      </c>
      <c r="B25" s="46">
        <f>eokul!A21</f>
        <v>557</v>
      </c>
      <c r="C25" s="47">
        <f>eokul!B21</f>
        <v>0</v>
      </c>
      <c r="D25" s="48">
        <f t="shared" si="0"/>
        <v>0</v>
      </c>
      <c r="E25" s="48">
        <f t="shared" si="1"/>
        <v>0</v>
      </c>
      <c r="F25" s="48">
        <f t="shared" si="2"/>
        <v>0</v>
      </c>
      <c r="G25" s="48">
        <f t="shared" si="3"/>
        <v>0</v>
      </c>
      <c r="H25" s="48">
        <f t="shared" si="4"/>
        <v>0</v>
      </c>
      <c r="I25" s="48">
        <f t="shared" si="5"/>
        <v>0</v>
      </c>
      <c r="J25" s="48">
        <f t="shared" si="6"/>
        <v>0</v>
      </c>
      <c r="K25" s="48">
        <f t="shared" si="7"/>
        <v>0</v>
      </c>
      <c r="L25" s="48">
        <f t="shared" si="8"/>
        <v>0</v>
      </c>
      <c r="M25" s="48">
        <f t="shared" si="9"/>
        <v>0</v>
      </c>
      <c r="N25" s="49">
        <f>eokul!E21</f>
        <v>0</v>
      </c>
      <c r="O25" s="44"/>
    </row>
    <row r="26" spans="1:15">
      <c r="A26" s="45">
        <v>21</v>
      </c>
      <c r="B26" s="46">
        <f>eokul!A22</f>
        <v>583</v>
      </c>
      <c r="C26" s="47">
        <f>eokul!B22</f>
        <v>0</v>
      </c>
      <c r="D26" s="48">
        <f t="shared" si="0"/>
        <v>0</v>
      </c>
      <c r="E26" s="48">
        <f t="shared" si="1"/>
        <v>0</v>
      </c>
      <c r="F26" s="48">
        <f t="shared" si="2"/>
        <v>0</v>
      </c>
      <c r="G26" s="48">
        <f t="shared" si="3"/>
        <v>0</v>
      </c>
      <c r="H26" s="48">
        <f t="shared" si="4"/>
        <v>0</v>
      </c>
      <c r="I26" s="48">
        <f t="shared" si="5"/>
        <v>0</v>
      </c>
      <c r="J26" s="48">
        <f t="shared" si="6"/>
        <v>0</v>
      </c>
      <c r="K26" s="48">
        <f t="shared" si="7"/>
        <v>0</v>
      </c>
      <c r="L26" s="48">
        <f t="shared" si="8"/>
        <v>0</v>
      </c>
      <c r="M26" s="48">
        <f t="shared" si="9"/>
        <v>0</v>
      </c>
      <c r="N26" s="49">
        <f>eokul!E22</f>
        <v>0</v>
      </c>
      <c r="O26" s="44"/>
    </row>
    <row r="27" spans="1:15">
      <c r="A27" s="45">
        <v>22</v>
      </c>
      <c r="B27" s="46">
        <f>eokul!A23</f>
        <v>593</v>
      </c>
      <c r="C27" s="47">
        <f>eokul!B23</f>
        <v>0</v>
      </c>
      <c r="D27" s="48">
        <f t="shared" si="0"/>
        <v>0</v>
      </c>
      <c r="E27" s="48">
        <f t="shared" si="1"/>
        <v>0</v>
      </c>
      <c r="F27" s="48">
        <f t="shared" si="2"/>
        <v>0</v>
      </c>
      <c r="G27" s="48">
        <f t="shared" si="3"/>
        <v>0</v>
      </c>
      <c r="H27" s="48">
        <f t="shared" si="4"/>
        <v>0</v>
      </c>
      <c r="I27" s="48">
        <f t="shared" si="5"/>
        <v>0</v>
      </c>
      <c r="J27" s="48">
        <f t="shared" si="6"/>
        <v>0</v>
      </c>
      <c r="K27" s="48">
        <f t="shared" si="7"/>
        <v>0</v>
      </c>
      <c r="L27" s="48">
        <f t="shared" si="8"/>
        <v>0</v>
      </c>
      <c r="M27" s="48">
        <f t="shared" si="9"/>
        <v>0</v>
      </c>
      <c r="N27" s="49">
        <f>eokul!E23</f>
        <v>0</v>
      </c>
      <c r="O27" s="44"/>
    </row>
    <row r="28" spans="1:15">
      <c r="A28" s="45">
        <v>23</v>
      </c>
      <c r="B28" s="46">
        <f>eokul!A24</f>
        <v>598</v>
      </c>
      <c r="C28" s="47">
        <f>eokul!B24</f>
        <v>0</v>
      </c>
      <c r="D28" s="48">
        <f t="shared" si="0"/>
        <v>0</v>
      </c>
      <c r="E28" s="48">
        <f t="shared" si="1"/>
        <v>0</v>
      </c>
      <c r="F28" s="48">
        <f t="shared" si="2"/>
        <v>0</v>
      </c>
      <c r="G28" s="48">
        <f t="shared" si="3"/>
        <v>0</v>
      </c>
      <c r="H28" s="48">
        <f t="shared" si="4"/>
        <v>0</v>
      </c>
      <c r="I28" s="48">
        <f t="shared" si="5"/>
        <v>0</v>
      </c>
      <c r="J28" s="48">
        <f t="shared" si="6"/>
        <v>0</v>
      </c>
      <c r="K28" s="48">
        <f t="shared" si="7"/>
        <v>0</v>
      </c>
      <c r="L28" s="48">
        <f t="shared" si="8"/>
        <v>0</v>
      </c>
      <c r="M28" s="48">
        <f t="shared" si="9"/>
        <v>0</v>
      </c>
      <c r="N28" s="49">
        <f>eokul!E24</f>
        <v>0</v>
      </c>
      <c r="O28" s="44"/>
    </row>
    <row r="29" spans="1:15">
      <c r="A29" s="45">
        <v>24</v>
      </c>
      <c r="B29" s="46">
        <f>eokul!A25</f>
        <v>0</v>
      </c>
      <c r="C29" s="47" t="str">
        <f>eokul!B25</f>
        <v>www.egitimhane.com</v>
      </c>
      <c r="D29" s="48">
        <f t="shared" si="0"/>
        <v>0</v>
      </c>
      <c r="E29" s="48">
        <f t="shared" si="1"/>
        <v>0</v>
      </c>
      <c r="F29" s="48">
        <f t="shared" si="2"/>
        <v>0</v>
      </c>
      <c r="G29" s="48">
        <f t="shared" si="3"/>
        <v>0</v>
      </c>
      <c r="H29" s="48">
        <f t="shared" si="4"/>
        <v>0</v>
      </c>
      <c r="I29" s="48">
        <f t="shared" si="5"/>
        <v>0</v>
      </c>
      <c r="J29" s="48">
        <f t="shared" si="6"/>
        <v>0</v>
      </c>
      <c r="K29" s="48">
        <f t="shared" si="7"/>
        <v>0</v>
      </c>
      <c r="L29" s="48">
        <f t="shared" si="8"/>
        <v>0</v>
      </c>
      <c r="M29" s="48">
        <f t="shared" si="9"/>
        <v>0</v>
      </c>
      <c r="N29" s="49">
        <f>eokul!E25</f>
        <v>0</v>
      </c>
      <c r="O29" s="44"/>
    </row>
    <row r="30" spans="1:15">
      <c r="A30" s="45">
        <v>25</v>
      </c>
      <c r="B30" s="46">
        <f>eokul!A26</f>
        <v>0</v>
      </c>
      <c r="C30" s="47">
        <f>eokul!B26</f>
        <v>0</v>
      </c>
      <c r="D30" s="48">
        <f t="shared" si="0"/>
        <v>0</v>
      </c>
      <c r="E30" s="48">
        <f t="shared" si="1"/>
        <v>0</v>
      </c>
      <c r="F30" s="48">
        <f t="shared" si="2"/>
        <v>0</v>
      </c>
      <c r="G30" s="48">
        <f t="shared" si="3"/>
        <v>0</v>
      </c>
      <c r="H30" s="48">
        <f t="shared" si="4"/>
        <v>0</v>
      </c>
      <c r="I30" s="48">
        <f t="shared" si="5"/>
        <v>0</v>
      </c>
      <c r="J30" s="48">
        <f t="shared" si="6"/>
        <v>0</v>
      </c>
      <c r="K30" s="48">
        <f t="shared" si="7"/>
        <v>0</v>
      </c>
      <c r="L30" s="48">
        <f t="shared" si="8"/>
        <v>0</v>
      </c>
      <c r="M30" s="48">
        <f t="shared" si="9"/>
        <v>0</v>
      </c>
      <c r="N30" s="49">
        <f>eokul!E26</f>
        <v>0</v>
      </c>
      <c r="O30" s="44"/>
    </row>
    <row r="31" spans="1:15">
      <c r="A31" s="45">
        <v>26</v>
      </c>
      <c r="B31" s="46">
        <f>eokul!A27</f>
        <v>0</v>
      </c>
      <c r="C31" s="47">
        <f>eokul!B27</f>
        <v>0</v>
      </c>
      <c r="D31" s="48">
        <f t="shared" si="0"/>
        <v>0</v>
      </c>
      <c r="E31" s="48">
        <f t="shared" si="1"/>
        <v>0</v>
      </c>
      <c r="F31" s="48">
        <f t="shared" si="2"/>
        <v>0</v>
      </c>
      <c r="G31" s="48">
        <f t="shared" si="3"/>
        <v>0</v>
      </c>
      <c r="H31" s="48">
        <f t="shared" si="4"/>
        <v>0</v>
      </c>
      <c r="I31" s="48">
        <f t="shared" si="5"/>
        <v>0</v>
      </c>
      <c r="J31" s="48">
        <f t="shared" si="6"/>
        <v>0</v>
      </c>
      <c r="K31" s="48">
        <f t="shared" si="7"/>
        <v>0</v>
      </c>
      <c r="L31" s="48">
        <f t="shared" si="8"/>
        <v>0</v>
      </c>
      <c r="M31" s="48">
        <f t="shared" si="9"/>
        <v>0</v>
      </c>
      <c r="N31" s="49">
        <f>eokul!E27</f>
        <v>0</v>
      </c>
      <c r="O31" s="44"/>
    </row>
    <row r="32" spans="1:15">
      <c r="A32" s="45">
        <v>27</v>
      </c>
      <c r="B32" s="46">
        <f>eokul!A28</f>
        <v>0</v>
      </c>
      <c r="C32" s="47">
        <f>eokul!B28</f>
        <v>0</v>
      </c>
      <c r="D32" s="48">
        <f t="shared" si="0"/>
        <v>0</v>
      </c>
      <c r="E32" s="48">
        <f t="shared" si="1"/>
        <v>0</v>
      </c>
      <c r="F32" s="48">
        <f t="shared" si="2"/>
        <v>0</v>
      </c>
      <c r="G32" s="48">
        <f t="shared" si="3"/>
        <v>0</v>
      </c>
      <c r="H32" s="48">
        <f t="shared" si="4"/>
        <v>0</v>
      </c>
      <c r="I32" s="48">
        <f t="shared" si="5"/>
        <v>0</v>
      </c>
      <c r="J32" s="48">
        <f t="shared" si="6"/>
        <v>0</v>
      </c>
      <c r="K32" s="48">
        <f t="shared" si="7"/>
        <v>0</v>
      </c>
      <c r="L32" s="48">
        <f t="shared" si="8"/>
        <v>0</v>
      </c>
      <c r="M32" s="48">
        <f t="shared" si="9"/>
        <v>0</v>
      </c>
      <c r="N32" s="49">
        <f>eokul!E28</f>
        <v>0</v>
      </c>
      <c r="O32" s="44"/>
    </row>
    <row r="33" spans="1:16">
      <c r="A33" s="45">
        <v>28</v>
      </c>
      <c r="B33" s="46">
        <f>eokul!A29</f>
        <v>0</v>
      </c>
      <c r="C33" s="47">
        <f>eokul!B29</f>
        <v>0</v>
      </c>
      <c r="D33" s="48">
        <f t="shared" si="0"/>
        <v>0</v>
      </c>
      <c r="E33" s="48">
        <f t="shared" si="1"/>
        <v>0</v>
      </c>
      <c r="F33" s="48">
        <f t="shared" si="2"/>
        <v>0</v>
      </c>
      <c r="G33" s="48">
        <f t="shared" si="3"/>
        <v>0</v>
      </c>
      <c r="H33" s="48">
        <f t="shared" si="4"/>
        <v>0</v>
      </c>
      <c r="I33" s="48">
        <f t="shared" si="5"/>
        <v>0</v>
      </c>
      <c r="J33" s="48">
        <f t="shared" si="6"/>
        <v>0</v>
      </c>
      <c r="K33" s="48">
        <f t="shared" si="7"/>
        <v>0</v>
      </c>
      <c r="L33" s="48">
        <f t="shared" si="8"/>
        <v>0</v>
      </c>
      <c r="M33" s="48">
        <f t="shared" si="9"/>
        <v>0</v>
      </c>
      <c r="N33" s="49">
        <f>eokul!E29</f>
        <v>0</v>
      </c>
      <c r="O33" s="44"/>
    </row>
    <row r="34" spans="1:16">
      <c r="A34" s="45">
        <v>29</v>
      </c>
      <c r="B34" s="46">
        <f>eokul!A30</f>
        <v>0</v>
      </c>
      <c r="C34" s="47">
        <f>eokul!B30</f>
        <v>0</v>
      </c>
      <c r="D34" s="48">
        <f t="shared" si="0"/>
        <v>0</v>
      </c>
      <c r="E34" s="48">
        <f t="shared" si="1"/>
        <v>0</v>
      </c>
      <c r="F34" s="48">
        <f t="shared" si="2"/>
        <v>0</v>
      </c>
      <c r="G34" s="48">
        <f t="shared" si="3"/>
        <v>0</v>
      </c>
      <c r="H34" s="48">
        <f t="shared" si="4"/>
        <v>0</v>
      </c>
      <c r="I34" s="48">
        <f t="shared" si="5"/>
        <v>0</v>
      </c>
      <c r="J34" s="48">
        <f t="shared" si="6"/>
        <v>0</v>
      </c>
      <c r="K34" s="48">
        <f t="shared" si="7"/>
        <v>0</v>
      </c>
      <c r="L34" s="48">
        <f t="shared" si="8"/>
        <v>0</v>
      </c>
      <c r="M34" s="48">
        <f t="shared" si="9"/>
        <v>0</v>
      </c>
      <c r="N34" s="49">
        <f>eokul!E30</f>
        <v>0</v>
      </c>
      <c r="O34" s="44"/>
    </row>
    <row r="35" spans="1:16">
      <c r="A35" s="45">
        <v>30</v>
      </c>
      <c r="B35" s="46">
        <f>eokul!A31</f>
        <v>0</v>
      </c>
      <c r="C35" s="47">
        <f>eokul!B31</f>
        <v>0</v>
      </c>
      <c r="D35" s="48">
        <f t="shared" si="0"/>
        <v>0</v>
      </c>
      <c r="E35" s="48">
        <f t="shared" si="1"/>
        <v>0</v>
      </c>
      <c r="F35" s="48">
        <f t="shared" si="2"/>
        <v>0</v>
      </c>
      <c r="G35" s="48">
        <f t="shared" si="3"/>
        <v>0</v>
      </c>
      <c r="H35" s="48">
        <f t="shared" si="4"/>
        <v>0</v>
      </c>
      <c r="I35" s="48">
        <f t="shared" si="5"/>
        <v>0</v>
      </c>
      <c r="J35" s="48">
        <f t="shared" si="6"/>
        <v>0</v>
      </c>
      <c r="K35" s="48">
        <f t="shared" si="7"/>
        <v>0</v>
      </c>
      <c r="L35" s="48">
        <f t="shared" si="8"/>
        <v>0</v>
      </c>
      <c r="M35" s="48">
        <f t="shared" si="9"/>
        <v>0</v>
      </c>
      <c r="N35" s="49">
        <f>eokul!E31</f>
        <v>0</v>
      </c>
      <c r="O35" s="44"/>
    </row>
    <row r="36" spans="1:16">
      <c r="A36" s="45">
        <v>31</v>
      </c>
      <c r="B36" s="46">
        <f>eokul!A32</f>
        <v>0</v>
      </c>
      <c r="C36" s="47">
        <f>eokul!B32</f>
        <v>0</v>
      </c>
      <c r="D36" s="48">
        <f t="shared" si="0"/>
        <v>0</v>
      </c>
      <c r="E36" s="48">
        <f t="shared" si="1"/>
        <v>0</v>
      </c>
      <c r="F36" s="48">
        <f t="shared" si="2"/>
        <v>0</v>
      </c>
      <c r="G36" s="48">
        <f t="shared" si="3"/>
        <v>0</v>
      </c>
      <c r="H36" s="48">
        <f t="shared" si="4"/>
        <v>0</v>
      </c>
      <c r="I36" s="48">
        <f t="shared" si="5"/>
        <v>0</v>
      </c>
      <c r="J36" s="48">
        <f t="shared" si="6"/>
        <v>0</v>
      </c>
      <c r="K36" s="48">
        <f t="shared" si="7"/>
        <v>0</v>
      </c>
      <c r="L36" s="48">
        <f t="shared" si="8"/>
        <v>0</v>
      </c>
      <c r="M36" s="48">
        <f t="shared" si="9"/>
        <v>0</v>
      </c>
      <c r="N36" s="49">
        <f>eokul!E32</f>
        <v>0</v>
      </c>
      <c r="O36" s="44"/>
    </row>
    <row r="37" spans="1:16">
      <c r="A37" s="45">
        <v>32</v>
      </c>
      <c r="B37" s="46">
        <f>eokul!A33</f>
        <v>0</v>
      </c>
      <c r="C37" s="47">
        <f>eokul!B33</f>
        <v>0</v>
      </c>
      <c r="D37" s="48">
        <f t="shared" si="0"/>
        <v>0</v>
      </c>
      <c r="E37" s="48">
        <f t="shared" si="1"/>
        <v>0</v>
      </c>
      <c r="F37" s="48">
        <f t="shared" si="2"/>
        <v>0</v>
      </c>
      <c r="G37" s="48">
        <f t="shared" si="3"/>
        <v>0</v>
      </c>
      <c r="H37" s="48">
        <f t="shared" si="4"/>
        <v>0</v>
      </c>
      <c r="I37" s="48">
        <f t="shared" si="5"/>
        <v>0</v>
      </c>
      <c r="J37" s="48">
        <f t="shared" si="6"/>
        <v>0</v>
      </c>
      <c r="K37" s="48">
        <f t="shared" si="7"/>
        <v>0</v>
      </c>
      <c r="L37" s="48">
        <f t="shared" si="8"/>
        <v>0</v>
      </c>
      <c r="M37" s="48">
        <f t="shared" si="9"/>
        <v>0</v>
      </c>
      <c r="N37" s="49">
        <f>eokul!E33</f>
        <v>0</v>
      </c>
      <c r="O37" s="44"/>
    </row>
    <row r="38" spans="1:16">
      <c r="A38" s="45">
        <v>33</v>
      </c>
      <c r="B38" s="46">
        <f>eokul!A34</f>
        <v>0</v>
      </c>
      <c r="C38" s="47">
        <f>eokul!B34</f>
        <v>0</v>
      </c>
      <c r="D38" s="48">
        <f t="shared" si="0"/>
        <v>0</v>
      </c>
      <c r="E38" s="48">
        <f t="shared" si="1"/>
        <v>0</v>
      </c>
      <c r="F38" s="48">
        <f t="shared" si="2"/>
        <v>0</v>
      </c>
      <c r="G38" s="48">
        <f t="shared" si="3"/>
        <v>0</v>
      </c>
      <c r="H38" s="48">
        <f t="shared" si="4"/>
        <v>0</v>
      </c>
      <c r="I38" s="48">
        <f t="shared" si="5"/>
        <v>0</v>
      </c>
      <c r="J38" s="48">
        <f t="shared" si="6"/>
        <v>0</v>
      </c>
      <c r="K38" s="48">
        <f t="shared" si="7"/>
        <v>0</v>
      </c>
      <c r="L38" s="48">
        <f t="shared" si="8"/>
        <v>0</v>
      </c>
      <c r="M38" s="48">
        <f t="shared" si="9"/>
        <v>0</v>
      </c>
      <c r="N38" s="49">
        <f>eokul!E34</f>
        <v>0</v>
      </c>
      <c r="O38" s="44"/>
    </row>
    <row r="39" spans="1:16">
      <c r="A39" s="45">
        <v>34</v>
      </c>
      <c r="B39" s="46">
        <f>eokul!A35</f>
        <v>0</v>
      </c>
      <c r="C39" s="47">
        <f>eokul!B35</f>
        <v>0</v>
      </c>
      <c r="D39" s="48">
        <f t="shared" si="0"/>
        <v>0</v>
      </c>
      <c r="E39" s="48">
        <f t="shared" si="1"/>
        <v>0</v>
      </c>
      <c r="F39" s="48">
        <f t="shared" si="2"/>
        <v>0</v>
      </c>
      <c r="G39" s="48">
        <f t="shared" si="3"/>
        <v>0</v>
      </c>
      <c r="H39" s="48">
        <f t="shared" si="4"/>
        <v>0</v>
      </c>
      <c r="I39" s="48">
        <f t="shared" si="5"/>
        <v>0</v>
      </c>
      <c r="J39" s="48">
        <f t="shared" si="6"/>
        <v>0</v>
      </c>
      <c r="K39" s="48">
        <f t="shared" si="7"/>
        <v>0</v>
      </c>
      <c r="L39" s="48">
        <f t="shared" si="8"/>
        <v>0</v>
      </c>
      <c r="M39" s="48">
        <f t="shared" si="9"/>
        <v>0</v>
      </c>
      <c r="N39" s="49">
        <f>eokul!E35</f>
        <v>0</v>
      </c>
      <c r="O39" s="44"/>
    </row>
    <row r="40" spans="1:16">
      <c r="A40" s="45">
        <v>35</v>
      </c>
      <c r="B40" s="46">
        <f>eokul!A36</f>
        <v>0</v>
      </c>
      <c r="C40" s="47">
        <f>eokul!B36</f>
        <v>0</v>
      </c>
      <c r="D40" s="48">
        <f t="shared" si="0"/>
        <v>0</v>
      </c>
      <c r="E40" s="48">
        <f t="shared" si="1"/>
        <v>0</v>
      </c>
      <c r="F40" s="48">
        <f t="shared" si="2"/>
        <v>0</v>
      </c>
      <c r="G40" s="48">
        <f t="shared" si="3"/>
        <v>0</v>
      </c>
      <c r="H40" s="48">
        <f t="shared" si="4"/>
        <v>0</v>
      </c>
      <c r="I40" s="48">
        <f t="shared" si="5"/>
        <v>0</v>
      </c>
      <c r="J40" s="48">
        <f t="shared" si="6"/>
        <v>0</v>
      </c>
      <c r="K40" s="48">
        <f t="shared" si="7"/>
        <v>0</v>
      </c>
      <c r="L40" s="48">
        <f t="shared" si="8"/>
        <v>0</v>
      </c>
      <c r="M40" s="48">
        <f t="shared" si="9"/>
        <v>0</v>
      </c>
      <c r="N40" s="49">
        <f>eokul!E36</f>
        <v>0</v>
      </c>
      <c r="O40" s="44"/>
    </row>
    <row r="41" spans="1:16">
      <c r="A41" s="45">
        <v>36</v>
      </c>
      <c r="B41" s="46">
        <f>eokul!A37</f>
        <v>0</v>
      </c>
      <c r="C41" s="47">
        <f>eokul!B37</f>
        <v>0</v>
      </c>
      <c r="D41" s="48">
        <f t="shared" si="0"/>
        <v>0</v>
      </c>
      <c r="E41" s="48">
        <f t="shared" si="1"/>
        <v>0</v>
      </c>
      <c r="F41" s="48">
        <f t="shared" si="2"/>
        <v>0</v>
      </c>
      <c r="G41" s="48">
        <f t="shared" si="3"/>
        <v>0</v>
      </c>
      <c r="H41" s="48">
        <f t="shared" si="4"/>
        <v>0</v>
      </c>
      <c r="I41" s="48">
        <f t="shared" si="5"/>
        <v>0</v>
      </c>
      <c r="J41" s="48">
        <f t="shared" si="6"/>
        <v>0</v>
      </c>
      <c r="K41" s="48">
        <f t="shared" si="7"/>
        <v>0</v>
      </c>
      <c r="L41" s="48">
        <f t="shared" si="8"/>
        <v>0</v>
      </c>
      <c r="M41" s="48">
        <f t="shared" si="9"/>
        <v>0</v>
      </c>
      <c r="N41" s="49">
        <f>eokul!E37</f>
        <v>0</v>
      </c>
      <c r="O41" s="44"/>
    </row>
    <row r="42" spans="1:16">
      <c r="A42" s="45">
        <v>37</v>
      </c>
      <c r="B42" s="46">
        <f>eokul!A38</f>
        <v>0</v>
      </c>
      <c r="C42" s="47">
        <f>eokul!B38</f>
        <v>0</v>
      </c>
      <c r="D42" s="48">
        <f t="shared" si="0"/>
        <v>0</v>
      </c>
      <c r="E42" s="48">
        <f t="shared" si="1"/>
        <v>0</v>
      </c>
      <c r="F42" s="48">
        <f t="shared" si="2"/>
        <v>0</v>
      </c>
      <c r="G42" s="48">
        <f t="shared" si="3"/>
        <v>0</v>
      </c>
      <c r="H42" s="48">
        <f t="shared" si="4"/>
        <v>0</v>
      </c>
      <c r="I42" s="48">
        <f t="shared" si="5"/>
        <v>0</v>
      </c>
      <c r="J42" s="48">
        <f t="shared" si="6"/>
        <v>0</v>
      </c>
      <c r="K42" s="48">
        <f t="shared" si="7"/>
        <v>0</v>
      </c>
      <c r="L42" s="48">
        <f t="shared" si="8"/>
        <v>0</v>
      </c>
      <c r="M42" s="48">
        <f t="shared" si="9"/>
        <v>0</v>
      </c>
      <c r="N42" s="49">
        <f>eokul!E38</f>
        <v>0</v>
      </c>
      <c r="O42" s="44"/>
    </row>
    <row r="43" spans="1:16">
      <c r="A43" s="45">
        <v>38</v>
      </c>
      <c r="B43" s="46">
        <f>eokul!A39</f>
        <v>0</v>
      </c>
      <c r="C43" s="47">
        <f>eokul!B39</f>
        <v>0</v>
      </c>
      <c r="D43" s="48">
        <f t="shared" si="0"/>
        <v>0</v>
      </c>
      <c r="E43" s="48">
        <f t="shared" si="1"/>
        <v>0</v>
      </c>
      <c r="F43" s="48">
        <f t="shared" si="2"/>
        <v>0</v>
      </c>
      <c r="G43" s="48">
        <f t="shared" si="3"/>
        <v>0</v>
      </c>
      <c r="H43" s="48">
        <f t="shared" si="4"/>
        <v>0</v>
      </c>
      <c r="I43" s="48">
        <f t="shared" si="5"/>
        <v>0</v>
      </c>
      <c r="J43" s="48">
        <f t="shared" si="6"/>
        <v>0</v>
      </c>
      <c r="K43" s="48">
        <f t="shared" si="7"/>
        <v>0</v>
      </c>
      <c r="L43" s="48">
        <f t="shared" si="8"/>
        <v>0</v>
      </c>
      <c r="M43" s="48">
        <f t="shared" si="9"/>
        <v>0</v>
      </c>
      <c r="N43" s="49">
        <f>eokul!E39</f>
        <v>0</v>
      </c>
      <c r="O43" s="44"/>
    </row>
    <row r="44" spans="1:16">
      <c r="A44" s="45">
        <v>39</v>
      </c>
      <c r="B44" s="46">
        <f>eokul!A40</f>
        <v>0</v>
      </c>
      <c r="C44" s="47">
        <f>eokul!B40</f>
        <v>0</v>
      </c>
      <c r="D44" s="48">
        <f t="shared" si="0"/>
        <v>0</v>
      </c>
      <c r="E44" s="48">
        <f t="shared" si="1"/>
        <v>0</v>
      </c>
      <c r="F44" s="48">
        <f t="shared" si="2"/>
        <v>0</v>
      </c>
      <c r="G44" s="48">
        <f t="shared" si="3"/>
        <v>0</v>
      </c>
      <c r="H44" s="48">
        <f t="shared" si="4"/>
        <v>0</v>
      </c>
      <c r="I44" s="48">
        <f t="shared" si="5"/>
        <v>0</v>
      </c>
      <c r="J44" s="48">
        <f t="shared" si="6"/>
        <v>0</v>
      </c>
      <c r="K44" s="48">
        <f t="shared" si="7"/>
        <v>0</v>
      </c>
      <c r="L44" s="48">
        <f t="shared" si="8"/>
        <v>0</v>
      </c>
      <c r="M44" s="48">
        <f t="shared" si="9"/>
        <v>0</v>
      </c>
      <c r="N44" s="49">
        <f>eokul!E40</f>
        <v>0</v>
      </c>
      <c r="O44" s="44"/>
    </row>
    <row r="45" spans="1:16">
      <c r="A45" s="45">
        <v>40</v>
      </c>
      <c r="B45" s="46">
        <f>eokul!A41</f>
        <v>0</v>
      </c>
      <c r="C45" s="47">
        <f>eokul!B41</f>
        <v>0</v>
      </c>
      <c r="D45" s="48">
        <f t="shared" si="0"/>
        <v>0</v>
      </c>
      <c r="E45" s="48">
        <f t="shared" si="1"/>
        <v>0</v>
      </c>
      <c r="F45" s="48">
        <f t="shared" si="2"/>
        <v>0</v>
      </c>
      <c r="G45" s="48">
        <f t="shared" si="3"/>
        <v>0</v>
      </c>
      <c r="H45" s="48">
        <f t="shared" si="4"/>
        <v>0</v>
      </c>
      <c r="I45" s="48">
        <f t="shared" si="5"/>
        <v>0</v>
      </c>
      <c r="J45" s="48">
        <f t="shared" si="6"/>
        <v>0</v>
      </c>
      <c r="K45" s="48">
        <f t="shared" si="7"/>
        <v>0</v>
      </c>
      <c r="L45" s="48">
        <f t="shared" si="8"/>
        <v>0</v>
      </c>
      <c r="M45" s="48">
        <f t="shared" si="9"/>
        <v>0</v>
      </c>
      <c r="N45" s="49">
        <f>eokul!E41</f>
        <v>0</v>
      </c>
      <c r="O45" s="44"/>
    </row>
    <row r="46" spans="1:16" ht="8.25" customHeight="1">
      <c r="A46" s="44"/>
      <c r="C46" s="44"/>
      <c r="D46" s="44"/>
      <c r="E46" s="44"/>
      <c r="F46" s="44"/>
      <c r="G46" s="44"/>
      <c r="H46" s="44"/>
      <c r="I46" s="44"/>
      <c r="J46" s="44"/>
      <c r="K46" s="44"/>
      <c r="L46" s="44"/>
      <c r="M46" s="44"/>
      <c r="N46" s="50"/>
    </row>
    <row r="47" spans="1:16" ht="12.75" customHeight="1">
      <c r="A47" s="44"/>
      <c r="C47" s="44"/>
      <c r="D47" s="44"/>
      <c r="E47" s="44"/>
      <c r="F47" s="44"/>
      <c r="G47" s="44"/>
      <c r="H47" s="44"/>
      <c r="I47" s="44"/>
      <c r="J47" s="44"/>
      <c r="K47" s="44"/>
      <c r="L47" s="44"/>
      <c r="M47" s="44"/>
      <c r="N47" s="50"/>
    </row>
    <row r="48" spans="1:16">
      <c r="A48" s="44"/>
      <c r="C48" s="43"/>
      <c r="D48" s="44"/>
      <c r="E48" s="44"/>
      <c r="F48" s="44"/>
      <c r="G48" s="44"/>
      <c r="H48" s="44"/>
      <c r="I48" s="43"/>
      <c r="J48" s="43"/>
      <c r="K48" s="115"/>
      <c r="L48" s="115"/>
      <c r="M48" s="116" t="str">
        <f>eokul!S7</f>
        <v>Mustafa ERGÜL</v>
      </c>
      <c r="N48" s="117"/>
      <c r="O48" s="115"/>
      <c r="P48" s="118"/>
    </row>
    <row r="49" spans="1:16">
      <c r="A49" s="44"/>
      <c r="B49" s="51"/>
      <c r="C49" s="43"/>
      <c r="D49" s="51"/>
      <c r="E49" s="51"/>
      <c r="F49" s="51"/>
      <c r="G49" s="51"/>
      <c r="H49" s="51"/>
      <c r="I49" s="43"/>
      <c r="J49" s="43"/>
      <c r="K49" s="119"/>
      <c r="L49" s="119"/>
      <c r="M49" s="120" t="str">
        <f>eokul!S8</f>
        <v>Müzik Öğretmeni</v>
      </c>
      <c r="N49" s="117"/>
      <c r="O49" s="115"/>
      <c r="P49" s="118"/>
    </row>
    <row r="50" spans="1:16">
      <c r="K50" s="120"/>
      <c r="L50" s="120"/>
      <c r="M50" s="120"/>
      <c r="N50" s="121"/>
      <c r="O50" s="115"/>
      <c r="P50" s="118"/>
    </row>
  </sheetData>
  <mergeCells count="5">
    <mergeCell ref="A4:N4"/>
    <mergeCell ref="A1:N1"/>
    <mergeCell ref="A2:N2"/>
    <mergeCell ref="G3:N3"/>
    <mergeCell ref="A3:F3"/>
  </mergeCells>
  <phoneticPr fontId="15" type="noConversion"/>
  <pageMargins left="0.39370078740157483" right="0.23622047244094491" top="0.38" bottom="0.2" header="0.12" footer="0.13"/>
  <pageSetup paperSize="9" scale="8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J8"/>
  <sheetViews>
    <sheetView workbookViewId="0">
      <selection activeCell="E12" sqref="E12"/>
    </sheetView>
  </sheetViews>
  <sheetFormatPr defaultRowHeight="15"/>
  <sheetData>
    <row r="1" spans="1:10">
      <c r="A1" s="207" t="s">
        <v>14</v>
      </c>
      <c r="B1" s="207"/>
      <c r="C1" s="207"/>
      <c r="D1" s="207"/>
      <c r="E1" s="207"/>
      <c r="F1" s="207"/>
      <c r="G1" s="207"/>
      <c r="H1" s="207"/>
      <c r="I1" s="207"/>
      <c r="J1" s="207"/>
    </row>
    <row r="2" spans="1:10">
      <c r="A2" s="207"/>
      <c r="B2" s="207"/>
      <c r="C2" s="207"/>
      <c r="D2" s="207"/>
      <c r="E2" s="207"/>
      <c r="F2" s="207"/>
      <c r="G2" s="207"/>
      <c r="H2" s="207"/>
      <c r="I2" s="207"/>
      <c r="J2" s="207"/>
    </row>
    <row r="3" spans="1:10">
      <c r="A3" s="207"/>
      <c r="B3" s="207"/>
      <c r="C3" s="207"/>
      <c r="D3" s="207"/>
      <c r="E3" s="207"/>
      <c r="F3" s="207"/>
      <c r="G3" s="207"/>
      <c r="H3" s="207"/>
      <c r="I3" s="207"/>
      <c r="J3" s="207"/>
    </row>
    <row r="4" spans="1:10">
      <c r="A4" s="207"/>
      <c r="B4" s="207"/>
      <c r="C4" s="207"/>
      <c r="D4" s="207"/>
      <c r="E4" s="207"/>
      <c r="F4" s="207"/>
      <c r="G4" s="207"/>
      <c r="H4" s="207"/>
      <c r="I4" s="207"/>
      <c r="J4" s="207"/>
    </row>
    <row r="6" spans="1:10">
      <c r="A6" s="207" t="s">
        <v>15</v>
      </c>
      <c r="B6" s="207"/>
      <c r="C6" s="207"/>
      <c r="D6" s="207"/>
      <c r="E6" s="207"/>
      <c r="F6" s="207"/>
      <c r="G6" s="207"/>
      <c r="H6" s="207"/>
      <c r="I6" s="207"/>
      <c r="J6" s="207"/>
    </row>
    <row r="7" spans="1:10">
      <c r="A7" s="207"/>
      <c r="B7" s="207"/>
      <c r="C7" s="207"/>
      <c r="D7" s="207"/>
      <c r="E7" s="207"/>
      <c r="F7" s="207"/>
      <c r="G7" s="207"/>
      <c r="H7" s="207"/>
      <c r="I7" s="207"/>
      <c r="J7" s="207"/>
    </row>
    <row r="8" spans="1:10">
      <c r="A8" s="207"/>
      <c r="B8" s="207"/>
      <c r="C8" s="207"/>
      <c r="D8" s="207"/>
      <c r="E8" s="207"/>
      <c r="F8" s="207"/>
      <c r="G8" s="207"/>
      <c r="H8" s="207"/>
      <c r="I8" s="207"/>
      <c r="J8" s="207"/>
    </row>
  </sheetData>
  <sheetProtection sheet="1" objects="1" scenarios="1"/>
  <mergeCells count="2">
    <mergeCell ref="A1:J4"/>
    <mergeCell ref="A6:J8"/>
  </mergeCells>
  <phoneticPr fontId="15" type="noConversion"/>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indexed="39"/>
  </sheetPr>
  <dimension ref="A1:K16"/>
  <sheetViews>
    <sheetView workbookViewId="0">
      <selection activeCell="D25" sqref="D25"/>
    </sheetView>
  </sheetViews>
  <sheetFormatPr defaultRowHeight="15"/>
  <cols>
    <col min="1" max="1" width="12.23828125" customWidth="1"/>
    <col min="2" max="4" width="8.7421875" customWidth="1"/>
    <col min="5" max="5" width="3.765625" customWidth="1"/>
    <col min="7" max="8" width="8.7421875" customWidth="1"/>
    <col min="9" max="9" width="9.55078125" customWidth="1"/>
    <col min="10" max="10" width="12.23828125" customWidth="1"/>
  </cols>
  <sheetData>
    <row r="1" spans="1:11">
      <c r="A1" s="210" t="str">
        <f>eokul!S25</f>
        <v>2020-2021 EĞİTİM ÖĞRETİM YILI</v>
      </c>
      <c r="B1" s="210"/>
      <c r="C1" s="210"/>
      <c r="D1" s="210"/>
      <c r="E1" s="210"/>
      <c r="F1" s="210"/>
      <c r="G1" s="210"/>
      <c r="H1" s="210"/>
      <c r="I1" s="210"/>
      <c r="J1" s="210"/>
    </row>
    <row r="2" spans="1:11">
      <c r="A2" s="210" t="str">
        <f>eokul!S10</f>
        <v xml:space="preserve">İSTİKLAL ORTAOKULU 
</v>
      </c>
      <c r="B2" s="210"/>
      <c r="C2" s="210"/>
      <c r="D2" s="210"/>
      <c r="E2" s="210"/>
      <c r="F2" s="210"/>
      <c r="G2" s="210"/>
      <c r="H2" s="210"/>
      <c r="I2" s="210"/>
      <c r="J2" s="210"/>
    </row>
    <row r="3" spans="1:11">
      <c r="A3" s="1" t="str">
        <f>eokul!S21</f>
        <v>MÜZİK DERSİ</v>
      </c>
      <c r="B3" s="1"/>
      <c r="C3" s="1" t="str">
        <f>eokul!S23</f>
        <v>I.DÖNEM</v>
      </c>
      <c r="D3" s="1"/>
      <c r="E3" s="1"/>
      <c r="F3" s="1"/>
      <c r="G3" s="1"/>
      <c r="H3" s="1"/>
      <c r="I3" s="1"/>
      <c r="J3" s="1"/>
      <c r="K3" s="1"/>
    </row>
    <row r="4" spans="1:11" ht="27.75" customHeight="1">
      <c r="A4" s="208" t="str">
        <f>eokul!S18</f>
        <v>7 C SINIFI</v>
      </c>
      <c r="B4" s="86" t="str">
        <f>eokul!Y2</f>
        <v>1.Sınav</v>
      </c>
      <c r="C4" s="86" t="str">
        <f>eokul!Z2</f>
        <v>2.Sınav</v>
      </c>
      <c r="D4" s="86" t="str">
        <f>eokul!AA2</f>
        <v>1.Proje</v>
      </c>
      <c r="E4" s="86"/>
      <c r="F4" s="87" t="str">
        <f>eokul!AC2</f>
        <v>1.Ders Et.Kat.</v>
      </c>
      <c r="G4" s="87" t="str">
        <f>eokul!AD2</f>
        <v>2.Ders Et.Kat.</v>
      </c>
      <c r="H4" s="87" t="str">
        <f>eokul!AE2</f>
        <v>3.Ders Et.Kat.</v>
      </c>
      <c r="I4" s="87" t="str">
        <f>eokul!AF2</f>
        <v>Proje-Ders Etk. Ort.</v>
      </c>
      <c r="J4" s="86" t="str">
        <f>eokul!AG2</f>
        <v>Puanı</v>
      </c>
      <c r="K4" s="1"/>
    </row>
    <row r="5" spans="1:11">
      <c r="A5" s="209"/>
      <c r="B5" s="30">
        <f>eokul!Y3</f>
        <v>99.130434782608702</v>
      </c>
      <c r="C5" s="30">
        <f>eokul!Z3</f>
        <v>99.130434782608702</v>
      </c>
      <c r="D5" s="30" t="e">
        <f>eokul!AA3</f>
        <v>#DIV/0!</v>
      </c>
      <c r="E5" s="30"/>
      <c r="F5" s="30">
        <f>eokul!AC3</f>
        <v>99.130434782608702</v>
      </c>
      <c r="G5" s="30">
        <f>eokul!AD3</f>
        <v>99.130434782608702</v>
      </c>
      <c r="H5" s="30" t="e">
        <f>eokul!AE3</f>
        <v>#DIV/0!</v>
      </c>
      <c r="I5" s="30">
        <f>eokul!AF3</f>
        <v>99.130434782608702</v>
      </c>
      <c r="J5" s="30">
        <f>eokul!AG3</f>
        <v>99.130434782608702</v>
      </c>
      <c r="K5" s="1"/>
    </row>
    <row r="6" spans="1:11" ht="23.25" customHeight="1">
      <c r="A6" s="22" t="str">
        <f>eokul!X5</f>
        <v>Puan Aralıkları</v>
      </c>
      <c r="B6" s="22"/>
      <c r="C6" s="22"/>
      <c r="D6" s="22"/>
      <c r="E6" s="22"/>
      <c r="F6" s="22"/>
      <c r="G6" s="22"/>
      <c r="H6" s="22"/>
      <c r="I6" s="22"/>
      <c r="J6" s="22"/>
      <c r="K6" s="1"/>
    </row>
    <row r="7" spans="1:11">
      <c r="A7" s="23" t="str">
        <f>eokul!X6</f>
        <v>0-44</v>
      </c>
      <c r="B7" s="23">
        <f>eokul!Y6</f>
        <v>0</v>
      </c>
      <c r="C7" s="23">
        <f>eokul!Z6</f>
        <v>0</v>
      </c>
      <c r="D7" s="23">
        <f>eokul!AA6</f>
        <v>0</v>
      </c>
      <c r="E7" s="23"/>
      <c r="F7" s="23">
        <f>eokul!AC6</f>
        <v>0</v>
      </c>
      <c r="G7" s="23">
        <f>eokul!AD6</f>
        <v>0</v>
      </c>
      <c r="H7" s="23">
        <f>eokul!AE6</f>
        <v>0</v>
      </c>
      <c r="I7" s="23">
        <f>eokul!AF6</f>
        <v>0</v>
      </c>
      <c r="J7" s="23">
        <f>eokul!AG6</f>
        <v>0</v>
      </c>
      <c r="K7" s="1"/>
    </row>
    <row r="8" spans="1:11">
      <c r="A8" s="23" t="str">
        <f>eokul!X7</f>
        <v>45-54</v>
      </c>
      <c r="B8" s="23">
        <f>eokul!Y7</f>
        <v>0</v>
      </c>
      <c r="C8" s="23">
        <f>eokul!Z7</f>
        <v>0</v>
      </c>
      <c r="D8" s="23">
        <f>eokul!AA7</f>
        <v>0</v>
      </c>
      <c r="E8" s="23"/>
      <c r="F8" s="23">
        <f>eokul!AC7</f>
        <v>0</v>
      </c>
      <c r="G8" s="23">
        <f>eokul!AD7</f>
        <v>0</v>
      </c>
      <c r="H8" s="23">
        <f>eokul!AE7</f>
        <v>0</v>
      </c>
      <c r="I8" s="23">
        <f>eokul!AF7</f>
        <v>0</v>
      </c>
      <c r="J8" s="23">
        <f>eokul!AG7</f>
        <v>0</v>
      </c>
      <c r="K8" s="1"/>
    </row>
    <row r="9" spans="1:11">
      <c r="A9" s="23" t="str">
        <f>eokul!X8</f>
        <v>55-69</v>
      </c>
      <c r="B9" s="23">
        <f>eokul!Y8</f>
        <v>0</v>
      </c>
      <c r="C9" s="23">
        <f>eokul!Z8</f>
        <v>0</v>
      </c>
      <c r="D9" s="23">
        <f>eokul!AA8</f>
        <v>0</v>
      </c>
      <c r="E9" s="23"/>
      <c r="F9" s="23">
        <f>eokul!AC8</f>
        <v>0</v>
      </c>
      <c r="G9" s="23">
        <f>eokul!AD8</f>
        <v>0</v>
      </c>
      <c r="H9" s="23">
        <f>eokul!AE8</f>
        <v>0</v>
      </c>
      <c r="I9" s="23">
        <f>eokul!AF8</f>
        <v>0</v>
      </c>
      <c r="J9" s="23">
        <f>eokul!AG8</f>
        <v>0</v>
      </c>
      <c r="K9" s="1"/>
    </row>
    <row r="10" spans="1:11">
      <c r="A10" s="23" t="str">
        <f>eokul!X9</f>
        <v>70-84</v>
      </c>
      <c r="B10" s="23">
        <f>eokul!Y9</f>
        <v>0</v>
      </c>
      <c r="C10" s="23">
        <f>eokul!Z9</f>
        <v>0</v>
      </c>
      <c r="D10" s="23">
        <f>eokul!AA9</f>
        <v>0</v>
      </c>
      <c r="E10" s="23"/>
      <c r="F10" s="23">
        <f>eokul!AC9</f>
        <v>0</v>
      </c>
      <c r="G10" s="23">
        <f>eokul!AD9</f>
        <v>0</v>
      </c>
      <c r="H10" s="23">
        <f>eokul!AE9</f>
        <v>0</v>
      </c>
      <c r="I10" s="23">
        <f>eokul!AF9</f>
        <v>0</v>
      </c>
      <c r="J10" s="23">
        <f>eokul!AG9</f>
        <v>0</v>
      </c>
      <c r="K10" s="1"/>
    </row>
    <row r="11" spans="1:11">
      <c r="A11" s="23" t="str">
        <f>eokul!X10</f>
        <v>85-100</v>
      </c>
      <c r="B11" s="23">
        <f>eokul!Y10</f>
        <v>23</v>
      </c>
      <c r="C11" s="23">
        <f>eokul!Z10</f>
        <v>23</v>
      </c>
      <c r="D11" s="23">
        <f>eokul!AA10</f>
        <v>0</v>
      </c>
      <c r="E11" s="23"/>
      <c r="F11" s="23">
        <f>eokul!AC10</f>
        <v>23</v>
      </c>
      <c r="G11" s="23">
        <f>eokul!AD10</f>
        <v>23</v>
      </c>
      <c r="H11" s="23">
        <f>eokul!AE10</f>
        <v>0</v>
      </c>
      <c r="I11" s="23">
        <f>eokul!AF10</f>
        <v>23</v>
      </c>
      <c r="J11" s="23">
        <f>eokul!AG10</f>
        <v>23</v>
      </c>
      <c r="K11" s="1"/>
    </row>
    <row r="12" spans="1:11" s="29" customFormat="1" ht="8.25" customHeight="1">
      <c r="A12" s="27"/>
      <c r="B12" s="27"/>
      <c r="C12" s="27"/>
      <c r="D12" s="27"/>
      <c r="E12" s="27"/>
      <c r="F12" s="27"/>
      <c r="G12" s="27"/>
      <c r="H12" s="27"/>
      <c r="I12" s="27"/>
      <c r="J12" s="27"/>
      <c r="K12" s="28"/>
    </row>
    <row r="13" spans="1:11">
      <c r="A13" s="23" t="str">
        <f>eokul!X12</f>
        <v>Toplam</v>
      </c>
      <c r="B13" s="23">
        <f>eokul!Y12</f>
        <v>23</v>
      </c>
      <c r="C13" s="23">
        <f>eokul!Z12</f>
        <v>23</v>
      </c>
      <c r="D13" s="23">
        <f>eokul!AA12</f>
        <v>0</v>
      </c>
      <c r="E13" s="23"/>
      <c r="F13" s="23">
        <f>eokul!AC12</f>
        <v>23</v>
      </c>
      <c r="G13" s="23">
        <f>eokul!AD12</f>
        <v>23</v>
      </c>
      <c r="H13" s="23">
        <f>eokul!AE12</f>
        <v>0</v>
      </c>
      <c r="I13" s="23">
        <f>eokul!AF12</f>
        <v>23</v>
      </c>
      <c r="J13" s="23">
        <f>eokul!AG12</f>
        <v>23</v>
      </c>
      <c r="K13" s="1"/>
    </row>
    <row r="14" spans="1:11" s="29" customFormat="1" ht="10.5" customHeight="1">
      <c r="A14" s="27"/>
      <c r="B14" s="27"/>
      <c r="C14" s="27"/>
      <c r="D14" s="27"/>
      <c r="E14" s="27"/>
      <c r="F14" s="27"/>
      <c r="G14" s="27"/>
      <c r="H14" s="27"/>
      <c r="I14" s="27"/>
      <c r="J14" s="27"/>
      <c r="K14" s="28"/>
    </row>
    <row r="15" spans="1:11" s="94" customFormat="1" ht="25.5" customHeight="1">
      <c r="A15" s="96" t="s">
        <v>34</v>
      </c>
      <c r="B15" s="95">
        <f>eokul!Y14</f>
        <v>100</v>
      </c>
      <c r="C15" s="95">
        <f>eokul!Z14</f>
        <v>100</v>
      </c>
      <c r="D15" s="95" t="e">
        <f>eokul!AA14</f>
        <v>#DIV/0!</v>
      </c>
      <c r="E15" s="92"/>
      <c r="F15" s="95">
        <f>eokul!AC14</f>
        <v>100</v>
      </c>
      <c r="G15" s="95">
        <f>eokul!AD14</f>
        <v>100</v>
      </c>
      <c r="H15" s="95" t="e">
        <f>eokul!AE14</f>
        <v>#DIV/0!</v>
      </c>
      <c r="I15" s="95">
        <f>eokul!AF14</f>
        <v>100</v>
      </c>
      <c r="J15" s="95">
        <f>eokul!AG14</f>
        <v>100</v>
      </c>
      <c r="K15" s="93"/>
    </row>
    <row r="16" spans="1:11">
      <c r="A16" s="1"/>
    </row>
  </sheetData>
  <mergeCells count="3">
    <mergeCell ref="A4:A5"/>
    <mergeCell ref="A1:J1"/>
    <mergeCell ref="A2:J2"/>
  </mergeCells>
  <phoneticPr fontId="15" type="noConversion"/>
  <pageMargins left="0.17" right="0.21" top="0.49" bottom="0.52" header="0.28999999999999998"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Excel Android</Application>
  <DocSecurity>0</DocSecurity>
  <ScaleCrop>false</ScaleCrop>
  <HeadingPairs>
    <vt:vector size="4" baseType="variant">
      <vt:variant>
        <vt:lpstr>Çalışma Sayfaları</vt:lpstr>
      </vt:variant>
      <vt:variant>
        <vt:i4>10</vt:i4>
      </vt:variant>
      <vt:variant>
        <vt:lpstr>Adlandırılmış Aralıklar</vt:lpstr>
      </vt:variant>
      <vt:variant>
        <vt:i4>3</vt:i4>
      </vt:variant>
    </vt:vector>
  </HeadingPairs>
  <TitlesOfParts>
    <vt:vector size="13" baseType="lpstr">
      <vt:lpstr>Hakkında.</vt:lpstr>
      <vt:lpstr>eokul</vt:lpstr>
      <vt:lpstr>ÖLÇEK KRİTERLERİ</vt:lpstr>
      <vt:lpstr>1.Sınav</vt:lpstr>
      <vt:lpstr>2.Sınav</vt:lpstr>
      <vt:lpstr>Dersici-1</vt:lpstr>
      <vt:lpstr>Dersici -2</vt:lpstr>
      <vt:lpstr>Proje</vt:lpstr>
      <vt:lpstr>Hakkında</vt:lpstr>
      <vt:lpstr>Sonuç Rp</vt:lpstr>
      <vt:lpstr>1.Sınav!Yazdırma_Alanı</vt:lpstr>
      <vt:lpstr>2.Sınav!Yazdırma_Alanı</vt:lpstr>
      <vt:lpstr>eokul!Yazdırma_Alanı</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DERS İÇİ VE PROJE ÖLÇEKLERİ</dc:title>
  <dc:creator/>
  <cp:keywords>Proje performans notları dereceli puanlama ölçekleri</cp:keywords>
  <dc:description>E-Okula not girişi yaptıktan sonra ilk öğrenci numarasından itibaren seçip kopyalamayı yapınız ve ilk sayfadaki ilk öğrenci numarasının üzerine yapıştırınız.sonra yan tarafındaki okul ve öğretmen bilgilerini doldurup ilgili sayfaların çıktılarını alabilirsiniz.Verdiğiniz notlara göre ölçek otomatik dolacak.</dc:description>
  <cp:lastModifiedBy/>
  <cp:lastPrinted>2018-05-26T05:59:47Z</cp:lastPrinted>
  <dcterms:created xsi:type="dcterms:W3CDTF">2006-09-16T00:00:00Z</dcterms:created>
  <dcterms:modified xsi:type="dcterms:W3CDTF">2021-01-08T20:40:20Z</dcterms:modified>
</cp:coreProperties>
</file>