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/>
  <mc:AlternateContent xmlns:mc="http://schemas.openxmlformats.org/markup-compatibility/2006">
    <mc:Choice Requires="x15">
      <x15ac:absPath xmlns:x15ac="http://schemas.microsoft.com/office/spreadsheetml/2010/11/ac" url="D:\Windows\ServiceProfiles\NetworkService\AppData\Local\Packages\oice_16_974fa576_32c1d314_28cb\AC\Temp\"/>
    </mc:Choice>
  </mc:AlternateContent>
  <xr:revisionPtr revIDLastSave="0" documentId="8_{28260AE2-AA02-924C-BA34-AA77932B24E7}" xr6:coauthVersionLast="45" xr6:coauthVersionMax="45" xr10:uidLastSave="{00000000-0000-0000-0000-000000000000}"/>
  <bookViews>
    <workbookView xWindow="-120" yWindow="-120" windowWidth="15600" windowHeight="11760" tabRatio="500" xr2:uid="{00000000-000D-0000-FFFF-FFFF00000000}"/>
  </bookViews>
  <sheets>
    <sheet name="Sayfa1" sheetId="1" r:id="rId1"/>
    <sheet name="Sayfa2" sheetId="2" r:id="rId2"/>
    <sheet name="Sayfa3" sheetId="3" r:id="rId3"/>
  </sheets>
  <definedNames>
    <definedName name="_xlnm.Print_Area" localSheetId="0">Sayfa1!$B$2:$L$11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5" i="1" l="1"/>
  <c r="E5" i="1"/>
  <c r="G5" i="1"/>
  <c r="V5" i="1"/>
  <c r="C6" i="1"/>
  <c r="E6" i="1"/>
  <c r="G6" i="1"/>
  <c r="C7" i="1"/>
  <c r="E7" i="1"/>
  <c r="G7" i="1"/>
  <c r="V10" i="1"/>
  <c r="Q13" i="1"/>
  <c r="U13" i="1"/>
  <c r="C17" i="1"/>
  <c r="E17" i="1"/>
  <c r="G17" i="1"/>
  <c r="C18" i="1"/>
  <c r="E18" i="1"/>
  <c r="G18" i="1"/>
  <c r="C19" i="1"/>
  <c r="E19" i="1"/>
  <c r="G19" i="1"/>
  <c r="J17" i="1"/>
  <c r="I17" i="1"/>
  <c r="K17" i="1"/>
  <c r="L17" i="1"/>
  <c r="J19" i="1"/>
  <c r="I19" i="1"/>
  <c r="K19" i="1"/>
  <c r="L19" i="1"/>
  <c r="V13" i="1"/>
  <c r="Y13" i="1"/>
  <c r="J5" i="1"/>
  <c r="I5" i="1"/>
  <c r="K5" i="1"/>
  <c r="L5" i="1"/>
  <c r="J18" i="1"/>
  <c r="I18" i="1"/>
  <c r="K18" i="1"/>
  <c r="L18" i="1"/>
  <c r="J6" i="1"/>
  <c r="I6" i="1"/>
  <c r="K6" i="1"/>
  <c r="L6" i="1"/>
  <c r="I7" i="1"/>
  <c r="J7" i="1"/>
  <c r="K7" i="1"/>
  <c r="L7" i="1"/>
</calcChain>
</file>

<file path=xl/sharedStrings.xml><?xml version="1.0" encoding="utf-8"?>
<sst xmlns="http://schemas.openxmlformats.org/spreadsheetml/2006/main" count="48" uniqueCount="33">
  <si>
    <t>01.07.2020 - 31.12.2020 TARİHALERİ ARASINDA</t>
  </si>
  <si>
    <t xml:space="preserve">EKDERS ÜCRET HESAPLAMASI </t>
  </si>
  <si>
    <t>KATSAYILAR</t>
  </si>
  <si>
    <t>Ek Ders
Şekli</t>
  </si>
  <si>
    <t>Maaş Katsayısını
Yazınız</t>
  </si>
  <si>
    <t>Ekders Katsayısı</t>
  </si>
  <si>
    <t>Bürüt
Ek ders
Ücreti</t>
  </si>
  <si>
    <t>Ekders Saat Sayınızı yazınız</t>
  </si>
  <si>
    <t>Tahakkuk Toplamı</t>
  </si>
  <si>
    <t xml:space="preserve">Vergi Oranını Yazınız </t>
  </si>
  <si>
    <t>Gelir Vergisi</t>
  </si>
  <si>
    <t>Damga Vergisi</t>
  </si>
  <si>
    <t>Kesinti Toplamı</t>
  </si>
  <si>
    <t>Net Ele Geçen</t>
  </si>
  <si>
    <t>MAAŞ KATSAYISI</t>
  </si>
  <si>
    <t>TABAN AYLIK KATSAYISI</t>
  </si>
  <si>
    <t>Gece</t>
  </si>
  <si>
    <t>EN YÜKSEK DEVLET MEMURU AYLIĞI</t>
  </si>
  <si>
    <t>Gündüz</t>
  </si>
  <si>
    <t>YAN ÖDEME KATSAYISI</t>
  </si>
  <si>
    <t>25% Fazla</t>
  </si>
  <si>
    <t>ASGARİ ÜCRET BRÜT TUTARI</t>
  </si>
  <si>
    <t>KIDEM TAZMİNAT  TAVANI</t>
  </si>
  <si>
    <t>SSK MATRAHI ÜST SINIR</t>
  </si>
  <si>
    <t>TOPLU SÖZLEŞME İKRAMİYESİ</t>
  </si>
  <si>
    <t>EMEKLİLİKTE ÖDENEN SÜREKLİ GÖREV YOLLUĞU ÜCRETİNİN HESAPLANMASI</t>
  </si>
  <si>
    <t>GÖS TERGE</t>
  </si>
  <si>
    <t>AYLIK KATSAYI</t>
  </si>
  <si>
    <t>X</t>
  </si>
  <si>
    <t xml:space="preserve"> BRÜT TOPLAM TUTAR</t>
  </si>
  <si>
    <t>DAMGA VERGİSİ</t>
  </si>
  <si>
    <t>NET ELE GEÇEN TUTAR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</si>
</sst>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00"/>
    <numFmt numFmtId="165" formatCode="%0"/>
  </numFmts>
  <fonts count="17" x14ac:knownFonts="1">
    <font>
      <sz val="10"/>
      <name val="Arial Tur"/>
      <charset val="162"/>
    </font>
    <font>
      <b/>
      <sz val="18"/>
      <color indexed="10"/>
      <name val="Arial Tur"/>
      <charset val="162"/>
    </font>
    <font>
      <b/>
      <i/>
      <sz val="16"/>
      <color indexed="17"/>
      <name val="Times New Roman"/>
      <family val="1"/>
      <charset val="162"/>
    </font>
    <font>
      <b/>
      <sz val="20"/>
      <color indexed="10"/>
      <name val="Arial Tur"/>
      <charset val="162"/>
    </font>
    <font>
      <sz val="12"/>
      <color indexed="10"/>
      <name val="Verdana"/>
      <family val="2"/>
      <charset val="162"/>
    </font>
    <font>
      <b/>
      <sz val="18"/>
      <name val="Arial Tur"/>
      <charset val="162"/>
    </font>
    <font>
      <b/>
      <sz val="20"/>
      <name val="Arial Tur"/>
      <charset val="162"/>
    </font>
    <font>
      <b/>
      <sz val="12"/>
      <color indexed="22"/>
      <name val="Verdana"/>
      <family val="2"/>
      <charset val="162"/>
    </font>
    <font>
      <b/>
      <sz val="12"/>
      <color indexed="12"/>
      <name val="Verdana"/>
      <family val="2"/>
      <charset val="162"/>
    </font>
    <font>
      <b/>
      <sz val="12"/>
      <color indexed="10"/>
      <name val="Verdana"/>
      <family val="2"/>
      <charset val="162"/>
    </font>
    <font>
      <b/>
      <sz val="14"/>
      <color indexed="12"/>
      <name val="Verdana"/>
      <family val="2"/>
      <charset val="162"/>
    </font>
    <font>
      <b/>
      <sz val="14"/>
      <color indexed="10"/>
      <name val="Verdana"/>
      <family val="2"/>
      <charset val="162"/>
    </font>
    <font>
      <b/>
      <sz val="12"/>
      <name val="Arial Tur"/>
      <charset val="162"/>
    </font>
    <font>
      <b/>
      <sz val="14"/>
      <name val="Arial Tur"/>
      <charset val="162"/>
    </font>
    <font>
      <b/>
      <sz val="10"/>
      <name val="Arial Tur"/>
      <charset val="162"/>
    </font>
    <font>
      <u/>
      <sz val="10"/>
      <color indexed="12"/>
      <name val="Arial Tur"/>
      <charset val="162"/>
    </font>
    <font>
      <sz val="10"/>
      <name val="Arial Tur"/>
      <charset val="162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31"/>
      </patternFill>
    </fill>
    <fill>
      <patternFill patternType="solid">
        <fgColor indexed="9"/>
        <bgColor indexed="26"/>
      </patternFill>
    </fill>
  </fills>
  <borders count="34">
    <border>
      <left/>
      <right/>
      <top/>
      <bottom/>
      <diagonal/>
    </border>
    <border>
      <left style="double">
        <color indexed="10"/>
      </left>
      <right style="thin">
        <color indexed="12"/>
      </right>
      <top style="double">
        <color indexed="10"/>
      </top>
      <bottom style="double">
        <color indexed="10"/>
      </bottom>
      <diagonal/>
    </border>
    <border>
      <left style="thin">
        <color indexed="12"/>
      </left>
      <right style="thin">
        <color indexed="12"/>
      </right>
      <top style="double">
        <color indexed="10"/>
      </top>
      <bottom style="double">
        <color indexed="10"/>
      </bottom>
      <diagonal/>
    </border>
    <border>
      <left style="thin">
        <color indexed="12"/>
      </left>
      <right style="double">
        <color indexed="10"/>
      </right>
      <top style="double">
        <color indexed="10"/>
      </top>
      <bottom style="double">
        <color indexed="10"/>
      </bottom>
      <diagonal/>
    </border>
    <border>
      <left/>
      <right/>
      <top style="double">
        <color indexed="10"/>
      </top>
      <bottom/>
      <diagonal/>
    </border>
    <border>
      <left style="double">
        <color indexed="12"/>
      </left>
      <right style="thin">
        <color indexed="12"/>
      </right>
      <top style="double">
        <color indexed="12"/>
      </top>
      <bottom style="thin">
        <color indexed="12"/>
      </bottom>
      <diagonal/>
    </border>
    <border>
      <left style="thin">
        <color indexed="12"/>
      </left>
      <right style="thin">
        <color indexed="12"/>
      </right>
      <top style="double">
        <color indexed="12"/>
      </top>
      <bottom style="thin">
        <color indexed="12"/>
      </bottom>
      <diagonal/>
    </border>
    <border>
      <left style="thin">
        <color indexed="12"/>
      </left>
      <right style="thin">
        <color indexed="12"/>
      </right>
      <top style="double">
        <color indexed="12"/>
      </top>
      <bottom/>
      <diagonal/>
    </border>
    <border>
      <left style="thin">
        <color indexed="12"/>
      </left>
      <right style="double">
        <color indexed="12"/>
      </right>
      <top style="double">
        <color indexed="12"/>
      </top>
      <bottom/>
      <diagonal/>
    </border>
    <border>
      <left style="double">
        <color indexed="12"/>
      </left>
      <right style="thin">
        <color indexed="12"/>
      </right>
      <top style="thin">
        <color indexed="12"/>
      </top>
      <bottom style="thin">
        <color indexed="12"/>
      </bottom>
      <diagonal/>
    </border>
    <border>
      <left style="thin">
        <color indexed="12"/>
      </left>
      <right style="thin">
        <color indexed="12"/>
      </right>
      <top style="thin">
        <color indexed="12"/>
      </top>
      <bottom style="thin">
        <color indexed="12"/>
      </bottom>
      <diagonal/>
    </border>
    <border>
      <left style="thin">
        <color indexed="12"/>
      </left>
      <right style="double">
        <color indexed="12"/>
      </right>
      <top style="thin">
        <color indexed="12"/>
      </top>
      <bottom style="thin">
        <color indexed="12"/>
      </bottom>
      <diagonal/>
    </border>
    <border>
      <left style="double">
        <color indexed="12"/>
      </left>
      <right style="thin">
        <color indexed="12"/>
      </right>
      <top style="thin">
        <color indexed="12"/>
      </top>
      <bottom style="double">
        <color indexed="12"/>
      </bottom>
      <diagonal/>
    </border>
    <border>
      <left style="thin">
        <color indexed="12"/>
      </left>
      <right style="thin">
        <color indexed="12"/>
      </right>
      <top style="thin">
        <color indexed="12"/>
      </top>
      <bottom style="double">
        <color indexed="12"/>
      </bottom>
      <diagonal/>
    </border>
    <border>
      <left style="thin">
        <color indexed="12"/>
      </left>
      <right style="thin">
        <color indexed="12"/>
      </right>
      <top/>
      <bottom style="double">
        <color indexed="12"/>
      </bottom>
      <diagonal/>
    </border>
    <border>
      <left style="thin">
        <color indexed="12"/>
      </left>
      <right style="double">
        <color indexed="12"/>
      </right>
      <top style="thin">
        <color indexed="12"/>
      </top>
      <bottom style="double">
        <color indexed="12"/>
      </bottom>
      <diagonal/>
    </border>
    <border>
      <left style="thick">
        <color indexed="50"/>
      </left>
      <right/>
      <top style="thick">
        <color indexed="25"/>
      </top>
      <bottom style="thick">
        <color indexed="50"/>
      </bottom>
      <diagonal/>
    </border>
    <border>
      <left style="thick">
        <color indexed="50"/>
      </left>
      <right style="thick">
        <color indexed="25"/>
      </right>
      <top style="thick">
        <color indexed="25"/>
      </top>
      <bottom style="thick">
        <color indexed="50"/>
      </bottom>
      <diagonal/>
    </border>
    <border>
      <left style="thick">
        <color indexed="50"/>
      </left>
      <right style="thick">
        <color indexed="8"/>
      </right>
      <top style="thick">
        <color indexed="25"/>
      </top>
      <bottom style="thick">
        <color indexed="25"/>
      </bottom>
      <diagonal/>
    </border>
    <border>
      <left style="thick">
        <color indexed="50"/>
      </left>
      <right/>
      <top style="thick">
        <color indexed="25"/>
      </top>
      <bottom style="thick">
        <color indexed="8"/>
      </bottom>
      <diagonal/>
    </border>
    <border>
      <left style="thick">
        <color indexed="50"/>
      </left>
      <right style="thick">
        <color indexed="25"/>
      </right>
      <top style="thick">
        <color indexed="25"/>
      </top>
      <bottom style="thick">
        <color indexed="8"/>
      </bottom>
      <diagonal/>
    </border>
    <border>
      <left style="thick">
        <color indexed="50"/>
      </left>
      <right style="thick">
        <color indexed="8"/>
      </right>
      <top style="thick">
        <color indexed="25"/>
      </top>
      <bottom style="thick">
        <color indexed="8"/>
      </bottom>
      <diagonal/>
    </border>
    <border>
      <left style="thick">
        <color indexed="8"/>
      </left>
      <right style="thick">
        <color indexed="8"/>
      </right>
      <top style="thick">
        <color indexed="8"/>
      </top>
      <bottom/>
      <diagonal/>
    </border>
    <border>
      <left style="double">
        <color indexed="10"/>
      </left>
      <right style="double">
        <color indexed="10"/>
      </right>
      <top style="double">
        <color indexed="10"/>
      </top>
      <bottom style="double">
        <color indexed="10"/>
      </bottom>
      <diagonal/>
    </border>
    <border>
      <left style="thick">
        <color indexed="8"/>
      </left>
      <right style="thick">
        <color indexed="8"/>
      </right>
      <top style="thick">
        <color indexed="8"/>
      </top>
      <bottom style="thick">
        <color indexed="25"/>
      </bottom>
      <diagonal/>
    </border>
    <border>
      <left style="thick">
        <color indexed="8"/>
      </left>
      <right style="thick">
        <color indexed="25"/>
      </right>
      <top style="thick">
        <color indexed="25"/>
      </top>
      <bottom style="thick">
        <color indexed="25"/>
      </bottom>
      <diagonal/>
    </border>
    <border>
      <left style="thick">
        <color indexed="25"/>
      </left>
      <right style="thick">
        <color indexed="8"/>
      </right>
      <top style="thick">
        <color indexed="25"/>
      </top>
      <bottom style="thick">
        <color indexed="25"/>
      </bottom>
      <diagonal/>
    </border>
    <border>
      <left style="thick">
        <color indexed="25"/>
      </left>
      <right style="thick">
        <color indexed="8"/>
      </right>
      <top/>
      <bottom style="thick">
        <color indexed="25"/>
      </bottom>
      <diagonal/>
    </border>
    <border>
      <left style="thick">
        <color indexed="8"/>
      </left>
      <right style="thick">
        <color indexed="25"/>
      </right>
      <top style="thick">
        <color indexed="25"/>
      </top>
      <bottom style="thick">
        <color indexed="8"/>
      </bottom>
      <diagonal/>
    </border>
    <border>
      <left style="thick">
        <color indexed="25"/>
      </left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 style="thick">
        <color indexed="8"/>
      </right>
      <top/>
      <bottom style="thick">
        <color indexed="25"/>
      </bottom>
      <diagonal/>
    </border>
    <border>
      <left style="thick">
        <color indexed="8"/>
      </left>
      <right/>
      <top style="thick">
        <color indexed="25"/>
      </top>
      <bottom style="thick">
        <color indexed="50"/>
      </bottom>
      <diagonal/>
    </border>
    <border>
      <left style="thick">
        <color indexed="25"/>
      </left>
      <right style="thick">
        <color indexed="50"/>
      </right>
      <top style="thick">
        <color indexed="25"/>
      </top>
      <bottom style="thick">
        <color indexed="25"/>
      </bottom>
      <diagonal/>
    </border>
    <border>
      <left style="thick">
        <color indexed="8"/>
      </left>
      <right/>
      <top style="thick">
        <color indexed="25"/>
      </top>
      <bottom style="thick">
        <color indexed="8"/>
      </bottom>
      <diagonal/>
    </border>
  </borders>
  <cellStyleXfs count="3">
    <xf numFmtId="0" fontId="0" fillId="0" borderId="0"/>
    <xf numFmtId="0" fontId="15" fillId="0" borderId="0" applyNumberFormat="0" applyFill="0" applyBorder="0" applyAlignment="0" applyProtection="0"/>
    <xf numFmtId="0" fontId="16" fillId="0" borderId="0"/>
  </cellStyleXfs>
  <cellXfs count="55">
    <xf numFmtId="0" fontId="0" fillId="0" borderId="0" xfId="0"/>
    <xf numFmtId="0" fontId="0" fillId="2" borderId="0" xfId="0" applyFill="1"/>
    <xf numFmtId="0" fontId="4" fillId="3" borderId="1" xfId="0" applyFont="1" applyFill="1" applyBorder="1" applyAlignment="1" applyProtection="1">
      <alignment horizontal="center" vertical="center" wrapText="1"/>
      <protection hidden="1"/>
    </xf>
    <xf numFmtId="0" fontId="4" fillId="3" borderId="2" xfId="0" applyFont="1" applyFill="1" applyBorder="1" applyAlignment="1" applyProtection="1">
      <alignment horizontal="center" vertical="center" wrapText="1"/>
      <protection hidden="1"/>
    </xf>
    <xf numFmtId="0" fontId="4" fillId="3" borderId="3" xfId="0" applyFont="1" applyFill="1" applyBorder="1" applyAlignment="1" applyProtection="1">
      <alignment horizontal="center" vertical="center" wrapText="1"/>
      <protection hidden="1"/>
    </xf>
    <xf numFmtId="0" fontId="7" fillId="3" borderId="4" xfId="0" applyFont="1" applyFill="1" applyBorder="1" applyAlignment="1" applyProtection="1">
      <alignment horizontal="center" vertical="center" wrapText="1"/>
      <protection hidden="1"/>
    </xf>
    <xf numFmtId="0" fontId="8" fillId="3" borderId="4" xfId="0" applyFont="1" applyFill="1" applyBorder="1" applyAlignment="1" applyProtection="1">
      <alignment horizontal="center" vertical="center" wrapText="1"/>
      <protection hidden="1"/>
    </xf>
    <xf numFmtId="0" fontId="9" fillId="3" borderId="5" xfId="0" applyFont="1" applyFill="1" applyBorder="1" applyAlignment="1" applyProtection="1">
      <alignment horizontal="center" vertical="center" shrinkToFit="1"/>
      <protection hidden="1"/>
    </xf>
    <xf numFmtId="164" fontId="10" fillId="3" borderId="6" xfId="0" applyNumberFormat="1" applyFont="1" applyFill="1" applyBorder="1" applyAlignment="1" applyProtection="1">
      <alignment horizontal="center" vertical="center" shrinkToFit="1"/>
      <protection locked="0"/>
    </xf>
    <xf numFmtId="0" fontId="10" fillId="3" borderId="6" xfId="0" applyFont="1" applyFill="1" applyBorder="1" applyAlignment="1" applyProtection="1">
      <alignment horizontal="center" vertical="center" shrinkToFit="1"/>
      <protection hidden="1"/>
    </xf>
    <xf numFmtId="4" fontId="10" fillId="3" borderId="7" xfId="0" applyNumberFormat="1" applyFont="1" applyFill="1" applyBorder="1" applyAlignment="1" applyProtection="1">
      <alignment horizontal="center" vertical="center" shrinkToFit="1"/>
      <protection hidden="1"/>
    </xf>
    <xf numFmtId="0" fontId="10" fillId="3" borderId="6" xfId="0" applyFont="1" applyFill="1" applyBorder="1" applyAlignment="1" applyProtection="1">
      <alignment horizontal="center" vertical="center" shrinkToFit="1"/>
      <protection locked="0"/>
    </xf>
    <xf numFmtId="4" fontId="11" fillId="3" borderId="6" xfId="0" applyNumberFormat="1" applyFont="1" applyFill="1" applyBorder="1" applyAlignment="1" applyProtection="1">
      <alignment horizontal="center" vertical="center" shrinkToFit="1"/>
      <protection hidden="1"/>
    </xf>
    <xf numFmtId="1" fontId="10" fillId="3" borderId="6" xfId="0" applyNumberFormat="1" applyFont="1" applyFill="1" applyBorder="1" applyAlignment="1" applyProtection="1">
      <alignment horizontal="center" vertical="center" shrinkToFit="1"/>
      <protection locked="0"/>
    </xf>
    <xf numFmtId="4" fontId="11" fillId="3" borderId="8" xfId="0" applyNumberFormat="1" applyFont="1" applyFill="1" applyBorder="1" applyAlignment="1" applyProtection="1">
      <alignment horizontal="center" vertical="center" shrinkToFit="1"/>
      <protection hidden="1"/>
    </xf>
    <xf numFmtId="0" fontId="9" fillId="3" borderId="9" xfId="0" applyFont="1" applyFill="1" applyBorder="1" applyAlignment="1" applyProtection="1">
      <alignment horizontal="center" vertical="center" shrinkToFit="1"/>
      <protection hidden="1"/>
    </xf>
    <xf numFmtId="0" fontId="10" fillId="3" borderId="10" xfId="0" applyFont="1" applyFill="1" applyBorder="1" applyAlignment="1" applyProtection="1">
      <alignment horizontal="center" vertical="center" shrinkToFit="1"/>
      <protection hidden="1"/>
    </xf>
    <xf numFmtId="4" fontId="10" fillId="3" borderId="10" xfId="0" applyNumberFormat="1" applyFont="1" applyFill="1" applyBorder="1" applyAlignment="1" applyProtection="1">
      <alignment horizontal="center" vertical="center" shrinkToFit="1"/>
      <protection hidden="1"/>
    </xf>
    <xf numFmtId="0" fontId="10" fillId="3" borderId="10" xfId="0" applyFont="1" applyFill="1" applyBorder="1" applyAlignment="1" applyProtection="1">
      <alignment horizontal="center" vertical="center" shrinkToFit="1"/>
      <protection locked="0"/>
    </xf>
    <xf numFmtId="4" fontId="11" fillId="3" borderId="10" xfId="0" applyNumberFormat="1" applyFont="1" applyFill="1" applyBorder="1" applyAlignment="1" applyProtection="1">
      <alignment horizontal="center" vertical="center" shrinkToFit="1"/>
      <protection hidden="1"/>
    </xf>
    <xf numFmtId="1" fontId="10" fillId="3" borderId="10" xfId="0" applyNumberFormat="1" applyFont="1" applyFill="1" applyBorder="1" applyAlignment="1" applyProtection="1">
      <alignment horizontal="center" vertical="center" shrinkToFit="1"/>
      <protection locked="0"/>
    </xf>
    <xf numFmtId="4" fontId="11" fillId="3" borderId="11" xfId="0" applyNumberFormat="1" applyFont="1" applyFill="1" applyBorder="1" applyAlignment="1" applyProtection="1">
      <alignment horizontal="center" vertical="center" shrinkToFit="1"/>
      <protection hidden="1"/>
    </xf>
    <xf numFmtId="165" fontId="9" fillId="3" borderId="12" xfId="0" applyNumberFormat="1" applyFont="1" applyFill="1" applyBorder="1" applyAlignment="1" applyProtection="1">
      <alignment horizontal="center" vertical="center" shrinkToFit="1"/>
      <protection hidden="1"/>
    </xf>
    <xf numFmtId="0" fontId="10" fillId="3" borderId="13" xfId="0" applyFont="1" applyFill="1" applyBorder="1" applyAlignment="1" applyProtection="1">
      <alignment horizontal="center" vertical="center" shrinkToFit="1"/>
      <protection hidden="1"/>
    </xf>
    <xf numFmtId="4" fontId="10" fillId="3" borderId="14" xfId="0" applyNumberFormat="1" applyFont="1" applyFill="1" applyBorder="1" applyAlignment="1" applyProtection="1">
      <alignment horizontal="center" vertical="center" shrinkToFit="1"/>
      <protection hidden="1"/>
    </xf>
    <xf numFmtId="0" fontId="10" fillId="3" borderId="13" xfId="0" applyFont="1" applyFill="1" applyBorder="1" applyAlignment="1" applyProtection="1">
      <alignment horizontal="center" vertical="center" shrinkToFit="1"/>
      <protection locked="0"/>
    </xf>
    <xf numFmtId="4" fontId="11" fillId="3" borderId="13" xfId="0" applyNumberFormat="1" applyFont="1" applyFill="1" applyBorder="1" applyAlignment="1" applyProtection="1">
      <alignment horizontal="center" vertical="center" shrinkToFit="1"/>
      <protection hidden="1"/>
    </xf>
    <xf numFmtId="1" fontId="10" fillId="3" borderId="13" xfId="0" applyNumberFormat="1" applyFont="1" applyFill="1" applyBorder="1" applyAlignment="1" applyProtection="1">
      <alignment horizontal="center" vertical="center" shrinkToFit="1"/>
      <protection locked="0"/>
    </xf>
    <xf numFmtId="4" fontId="10" fillId="3" borderId="13" xfId="0" applyNumberFormat="1" applyFont="1" applyFill="1" applyBorder="1" applyAlignment="1" applyProtection="1">
      <alignment horizontal="center" vertical="center" shrinkToFit="1"/>
      <protection hidden="1"/>
    </xf>
    <xf numFmtId="4" fontId="11" fillId="3" borderId="15" xfId="0" applyNumberFormat="1" applyFont="1" applyFill="1" applyBorder="1" applyAlignment="1" applyProtection="1">
      <alignment horizontal="center" vertical="center" shrinkToFit="1"/>
      <protection hidden="1"/>
    </xf>
    <xf numFmtId="0" fontId="0" fillId="3" borderId="0" xfId="0" applyFill="1"/>
    <xf numFmtId="0" fontId="12" fillId="0" borderId="16" xfId="2" applyFont="1" applyFill="1" applyBorder="1" applyAlignment="1">
      <alignment horizontal="center" vertical="center" wrapText="1"/>
    </xf>
    <xf numFmtId="0" fontId="12" fillId="0" borderId="17" xfId="2" applyFont="1" applyFill="1" applyBorder="1" applyAlignment="1">
      <alignment horizontal="center" vertical="center" wrapText="1"/>
    </xf>
    <xf numFmtId="0" fontId="12" fillId="0" borderId="18" xfId="2" applyFont="1" applyFill="1" applyBorder="1" applyAlignment="1">
      <alignment horizontal="center" vertical="center" wrapText="1"/>
    </xf>
    <xf numFmtId="0" fontId="13" fillId="0" borderId="19" xfId="2" applyFont="1" applyFill="1" applyBorder="1" applyAlignment="1">
      <alignment horizontal="left" vertical="center" wrapText="1"/>
    </xf>
    <xf numFmtId="4" fontId="13" fillId="0" borderId="20" xfId="2" applyNumberFormat="1" applyFont="1" applyFill="1" applyBorder="1" applyAlignment="1">
      <alignment horizontal="center" vertical="center" wrapText="1"/>
    </xf>
    <xf numFmtId="4" fontId="5" fillId="0" borderId="21" xfId="2" applyNumberFormat="1" applyFont="1" applyFill="1" applyBorder="1" applyAlignment="1">
      <alignment horizontal="center" vertical="center" wrapText="1"/>
    </xf>
    <xf numFmtId="0" fontId="14" fillId="0" borderId="0" xfId="2" applyFont="1" applyFill="1"/>
    <xf numFmtId="0" fontId="15" fillId="3" borderId="0" xfId="1" applyNumberFormat="1" applyFont="1" applyFill="1" applyBorder="1" applyAlignment="1" applyProtection="1"/>
    <xf numFmtId="0" fontId="1" fillId="0" borderId="22" xfId="2" applyFont="1" applyFill="1" applyBorder="1" applyAlignment="1">
      <alignment horizontal="center" vertical="center"/>
    </xf>
    <xf numFmtId="0" fontId="2" fillId="3" borderId="23" xfId="0" applyFont="1" applyFill="1" applyBorder="1" applyAlignment="1" applyProtection="1">
      <alignment horizontal="center" vertical="center"/>
      <protection hidden="1"/>
    </xf>
    <xf numFmtId="0" fontId="3" fillId="0" borderId="24" xfId="2" applyFont="1" applyFill="1" applyBorder="1" applyAlignment="1">
      <alignment horizontal="center" vertical="center"/>
    </xf>
    <xf numFmtId="0" fontId="5" fillId="0" borderId="25" xfId="2" applyFont="1" applyFill="1" applyBorder="1" applyAlignment="1">
      <alignment horizontal="left" vertical="center"/>
    </xf>
    <xf numFmtId="164" fontId="6" fillId="0" borderId="26" xfId="2" applyNumberFormat="1" applyFont="1" applyFill="1" applyBorder="1" applyAlignment="1">
      <alignment horizontal="center" vertical="center"/>
    </xf>
    <xf numFmtId="164" fontId="6" fillId="0" borderId="27" xfId="2" applyNumberFormat="1" applyFont="1" applyFill="1" applyBorder="1" applyAlignment="1">
      <alignment horizontal="center" vertical="center"/>
    </xf>
    <xf numFmtId="4" fontId="6" fillId="0" borderId="27" xfId="2" applyNumberFormat="1" applyFont="1" applyFill="1" applyBorder="1" applyAlignment="1">
      <alignment horizontal="center" vertical="center"/>
    </xf>
    <xf numFmtId="0" fontId="5" fillId="0" borderId="28" xfId="2" applyFont="1" applyFill="1" applyBorder="1" applyAlignment="1">
      <alignment horizontal="left" vertical="center"/>
    </xf>
    <xf numFmtId="4" fontId="6" fillId="0" borderId="29" xfId="2" applyNumberFormat="1" applyFont="1" applyFill="1" applyBorder="1" applyAlignment="1">
      <alignment horizontal="center" vertical="center"/>
    </xf>
    <xf numFmtId="0" fontId="5" fillId="0" borderId="30" xfId="2" applyFont="1" applyFill="1" applyBorder="1" applyAlignment="1">
      <alignment horizontal="center" vertical="center" wrapText="1"/>
    </xf>
    <xf numFmtId="0" fontId="12" fillId="0" borderId="31" xfId="2" applyFont="1" applyFill="1" applyBorder="1" applyAlignment="1">
      <alignment horizontal="center" vertical="center" wrapText="1"/>
    </xf>
    <xf numFmtId="0" fontId="12" fillId="0" borderId="16" xfId="2" applyFont="1" applyFill="1" applyBorder="1" applyAlignment="1">
      <alignment horizontal="center" vertical="center" wrapText="1"/>
    </xf>
    <xf numFmtId="0" fontId="12" fillId="0" borderId="32" xfId="2" applyFont="1" applyFill="1" applyBorder="1" applyAlignment="1">
      <alignment horizontal="center" vertical="center" wrapText="1"/>
    </xf>
    <xf numFmtId="3" fontId="12" fillId="0" borderId="33" xfId="2" applyNumberFormat="1" applyFont="1" applyFill="1" applyBorder="1" applyAlignment="1">
      <alignment horizontal="center" vertical="center" wrapText="1"/>
    </xf>
    <xf numFmtId="164" fontId="13" fillId="0" borderId="19" xfId="2" applyNumberFormat="1" applyFont="1" applyFill="1" applyBorder="1" applyAlignment="1">
      <alignment horizontal="center" vertical="center" wrapText="1"/>
    </xf>
    <xf numFmtId="4" fontId="13" fillId="0" borderId="19" xfId="2" applyNumberFormat="1" applyFont="1" applyFill="1" applyBorder="1" applyAlignment="1">
      <alignment horizontal="center" vertical="center" wrapText="1"/>
    </xf>
  </cellXfs>
  <cellStyles count="3">
    <cellStyle name="Köprü" xfId="1" builtinId="8"/>
    <cellStyle name="Normal" xfId="0" builtinId="0"/>
    <cellStyle name="Normal 2" xfId="2" xr:uid="{00000000-0005-0000-0000-00000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7030A0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2D05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 /><Relationship Id="rId7" Type="http://schemas.openxmlformats.org/officeDocument/2006/relationships/calcChain" Target="calcChain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sharedStrings" Target="sharedStrings.xml" /><Relationship Id="rId5" Type="http://schemas.openxmlformats.org/officeDocument/2006/relationships/styles" Target="style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Y23"/>
  <sheetViews>
    <sheetView showRowColHeaders="0" tabSelected="1" topLeftCell="C1" workbookViewId="0">
      <selection activeCell="H10" sqref="H10"/>
    </sheetView>
  </sheetViews>
  <sheetFormatPr defaultColWidth="9.16796875" defaultRowHeight="12.75" x14ac:dyDescent="0.15"/>
  <cols>
    <col min="1" max="1" width="20.6328125" style="1" customWidth="1"/>
    <col min="2" max="2" width="14.96875" style="1" customWidth="1"/>
    <col min="3" max="3" width="17.80078125" style="1" customWidth="1"/>
    <col min="4" max="5" width="15.5078125" style="1" hidden="1" customWidth="1"/>
    <col min="6" max="6" width="10.515625" style="1" customWidth="1"/>
    <col min="7" max="7" width="12.5390625" style="1" customWidth="1"/>
    <col min="8" max="8" width="9.57421875" style="1" customWidth="1"/>
    <col min="9" max="9" width="12.5390625" style="1" customWidth="1"/>
    <col min="10" max="10" width="9.57421875" style="1" customWidth="1"/>
    <col min="11" max="12" width="12.5390625" style="1" customWidth="1"/>
    <col min="13" max="22" width="9.16796875" style="1" customWidth="1"/>
    <col min="23" max="24" width="9.16796875" style="1" hidden="1" customWidth="1"/>
    <col min="25" max="16384" width="9.16796875" style="1"/>
  </cols>
  <sheetData>
    <row r="1" spans="2:25" ht="68.25" customHeight="1" x14ac:dyDescent="0.15">
      <c r="N1" s="39" t="s">
        <v>0</v>
      </c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</row>
    <row r="2" spans="2:25" ht="23.25" customHeight="1" x14ac:dyDescent="0.15">
      <c r="B2" s="40" t="s">
        <v>1</v>
      </c>
      <c r="C2" s="40"/>
      <c r="D2" s="40"/>
      <c r="E2" s="40"/>
      <c r="F2" s="40"/>
      <c r="G2" s="40"/>
      <c r="H2" s="40"/>
      <c r="I2" s="40"/>
      <c r="J2" s="40"/>
      <c r="K2" s="40"/>
      <c r="L2" s="40"/>
      <c r="N2" s="41" t="s">
        <v>2</v>
      </c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</row>
    <row r="3" spans="2:25" ht="63.75" customHeight="1" x14ac:dyDescent="0.15">
      <c r="B3" s="2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3" t="s">
        <v>11</v>
      </c>
      <c r="K3" s="3" t="s">
        <v>12</v>
      </c>
      <c r="L3" s="4" t="s">
        <v>13</v>
      </c>
      <c r="N3" s="42" t="s">
        <v>14</v>
      </c>
      <c r="O3" s="42"/>
      <c r="P3" s="42"/>
      <c r="Q3" s="42"/>
      <c r="R3" s="42"/>
      <c r="S3" s="42"/>
      <c r="T3" s="42"/>
      <c r="U3" s="42"/>
      <c r="V3" s="43">
        <v>0.15446100000000001</v>
      </c>
      <c r="W3" s="43"/>
      <c r="X3" s="43"/>
      <c r="Y3" s="43"/>
    </row>
    <row r="4" spans="2:25" ht="2.25" customHeight="1" x14ac:dyDescent="0.15">
      <c r="B4" s="5"/>
      <c r="C4" s="5"/>
      <c r="D4" s="5"/>
      <c r="E4" s="5"/>
      <c r="F4" s="6"/>
      <c r="G4" s="5"/>
      <c r="H4" s="6"/>
      <c r="I4" s="5"/>
      <c r="J4" s="5"/>
      <c r="K4" s="5"/>
      <c r="L4" s="5"/>
      <c r="N4" s="42" t="s">
        <v>15</v>
      </c>
      <c r="O4" s="42"/>
      <c r="P4" s="42"/>
      <c r="Q4" s="42"/>
      <c r="R4" s="42"/>
      <c r="S4" s="42"/>
      <c r="T4" s="42"/>
      <c r="U4" s="42"/>
      <c r="V4" s="44">
        <v>2.4176989999999998</v>
      </c>
      <c r="W4" s="44"/>
      <c r="X4" s="44"/>
      <c r="Y4" s="44"/>
    </row>
    <row r="5" spans="2:25" ht="24.95" customHeight="1" x14ac:dyDescent="0.15">
      <c r="B5" s="7" t="s">
        <v>16</v>
      </c>
      <c r="C5" s="8">
        <f>V3</f>
        <v>0.15446100000000001</v>
      </c>
      <c r="D5" s="9">
        <v>150</v>
      </c>
      <c r="E5" s="10">
        <f>IF(C5="","",ROUND(C5*D5,2))</f>
        <v>23.17</v>
      </c>
      <c r="F5" s="11">
        <v>17</v>
      </c>
      <c r="G5" s="12">
        <f>IF(F5="","",E5*F5)</f>
        <v>393.89000000000004</v>
      </c>
      <c r="H5" s="13">
        <v>15</v>
      </c>
      <c r="I5" s="10">
        <f>IF(G5="","",ROUND(G5*H5/100,2))</f>
        <v>59.08</v>
      </c>
      <c r="J5" s="10">
        <f>IF(G5="","",ROUND(G5*7.59/1000,2))</f>
        <v>2.99</v>
      </c>
      <c r="K5" s="10">
        <f>IF(G5="","",I5+J5)</f>
        <v>62.07</v>
      </c>
      <c r="L5" s="14">
        <f>IF(G5="","",G5-K5)</f>
        <v>331.82000000000005</v>
      </c>
      <c r="N5" s="42" t="s">
        <v>17</v>
      </c>
      <c r="O5" s="42"/>
      <c r="P5" s="42"/>
      <c r="Q5" s="42"/>
      <c r="R5" s="42"/>
      <c r="S5" s="42"/>
      <c r="T5" s="42"/>
      <c r="U5" s="42"/>
      <c r="V5" s="45">
        <f>V3*9500</f>
        <v>1467.3795000000002</v>
      </c>
      <c r="W5" s="45"/>
      <c r="X5" s="45"/>
      <c r="Y5" s="45"/>
    </row>
    <row r="6" spans="2:25" ht="24.95" customHeight="1" x14ac:dyDescent="0.15">
      <c r="B6" s="15" t="s">
        <v>18</v>
      </c>
      <c r="C6" s="8">
        <f>V3</f>
        <v>0.15446100000000001</v>
      </c>
      <c r="D6" s="16">
        <v>140</v>
      </c>
      <c r="E6" s="17">
        <f>IF(C6="","",ROUND(C6*D6,2))</f>
        <v>21.62</v>
      </c>
      <c r="F6" s="18">
        <v>17</v>
      </c>
      <c r="G6" s="19">
        <f>IF(F6="","",E6*F6)</f>
        <v>367.54</v>
      </c>
      <c r="H6" s="20">
        <v>15</v>
      </c>
      <c r="I6" s="17">
        <f>IF(G6="","",ROUND(G6*H6/100,2))</f>
        <v>55.13</v>
      </c>
      <c r="J6" s="10">
        <f>IF(G6="","",ROUND(G6*7.59/1000,2))</f>
        <v>2.79</v>
      </c>
      <c r="K6" s="17">
        <f>IF(G6="","",I6+J6)</f>
        <v>57.92</v>
      </c>
      <c r="L6" s="21">
        <f>IF(G6="","",G6-K6)</f>
        <v>309.62</v>
      </c>
      <c r="N6" s="42" t="s">
        <v>19</v>
      </c>
      <c r="O6" s="42"/>
      <c r="P6" s="42"/>
      <c r="Q6" s="42"/>
      <c r="R6" s="42"/>
      <c r="S6" s="42"/>
      <c r="T6" s="42"/>
      <c r="U6" s="42"/>
      <c r="V6" s="44">
        <v>4.8985000000000001E-2</v>
      </c>
      <c r="W6" s="44"/>
      <c r="X6" s="44"/>
      <c r="Y6" s="44"/>
    </row>
    <row r="7" spans="2:25" ht="24.95" customHeight="1" x14ac:dyDescent="0.15">
      <c r="B7" s="22" t="s">
        <v>20</v>
      </c>
      <c r="C7" s="8">
        <f>V3</f>
        <v>0.15446100000000001</v>
      </c>
      <c r="D7" s="23">
        <v>175</v>
      </c>
      <c r="E7" s="24">
        <f>IF(C7="","",ROUND(C7*D7,2))</f>
        <v>27.03</v>
      </c>
      <c r="F7" s="25">
        <v>17</v>
      </c>
      <c r="G7" s="26">
        <f>IF(F7="","",E7*F7)</f>
        <v>459.51</v>
      </c>
      <c r="H7" s="27">
        <v>15</v>
      </c>
      <c r="I7" s="28">
        <f>IF(G7="","",ROUND(G7*H7/100,2))</f>
        <v>68.930000000000007</v>
      </c>
      <c r="J7" s="10">
        <f>IF(G7="","",ROUND(G7*7.59/1000,2))</f>
        <v>3.49</v>
      </c>
      <c r="K7" s="28">
        <f>IF(G7="","",I7+J7)</f>
        <v>72.42</v>
      </c>
      <c r="L7" s="29">
        <f>IF(G7="","",G7-K7)</f>
        <v>387.09</v>
      </c>
      <c r="N7" s="42" t="s">
        <v>21</v>
      </c>
      <c r="O7" s="42"/>
      <c r="P7" s="42"/>
      <c r="Q7" s="42"/>
      <c r="R7" s="42"/>
      <c r="S7" s="42"/>
      <c r="T7" s="42"/>
      <c r="U7" s="42"/>
      <c r="V7" s="45">
        <v>2943</v>
      </c>
      <c r="W7" s="45"/>
      <c r="X7" s="45"/>
      <c r="Y7" s="45"/>
    </row>
    <row r="8" spans="2:25" ht="25.5" x14ac:dyDescent="0.15"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N8" s="42" t="s">
        <v>22</v>
      </c>
      <c r="O8" s="42"/>
      <c r="P8" s="42"/>
      <c r="Q8" s="42"/>
      <c r="R8" s="42"/>
      <c r="S8" s="42"/>
      <c r="T8" s="42"/>
      <c r="U8" s="42"/>
      <c r="V8" s="45">
        <v>7117.17</v>
      </c>
      <c r="W8" s="45"/>
      <c r="X8" s="45"/>
      <c r="Y8" s="45"/>
    </row>
    <row r="9" spans="2:25" ht="25.5" x14ac:dyDescent="0.15"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N9" s="46" t="s">
        <v>23</v>
      </c>
      <c r="O9" s="46"/>
      <c r="P9" s="46"/>
      <c r="Q9" s="46"/>
      <c r="R9" s="46"/>
      <c r="S9" s="46"/>
      <c r="T9" s="46"/>
      <c r="U9" s="46"/>
      <c r="V9" s="47">
        <v>22072.5</v>
      </c>
      <c r="W9" s="47"/>
      <c r="X9" s="47"/>
      <c r="Y9" s="47"/>
    </row>
    <row r="10" spans="2:25" ht="25.5" x14ac:dyDescent="0.15"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N10" s="46" t="s">
        <v>24</v>
      </c>
      <c r="O10" s="46"/>
      <c r="P10" s="46"/>
      <c r="Q10" s="46"/>
      <c r="R10" s="46"/>
      <c r="S10" s="46"/>
      <c r="T10" s="46"/>
      <c r="U10" s="46"/>
      <c r="V10" s="47">
        <f>750*V3</f>
        <v>115.84575000000001</v>
      </c>
      <c r="W10" s="47"/>
      <c r="X10" s="47"/>
      <c r="Y10" s="47"/>
    </row>
    <row r="11" spans="2:25" ht="43.35" customHeight="1" x14ac:dyDescent="0.15"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N11" s="48" t="s">
        <v>25</v>
      </c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</row>
    <row r="12" spans="2:25" ht="53.85" customHeight="1" x14ac:dyDescent="0.15">
      <c r="N12" s="49" t="s">
        <v>26</v>
      </c>
      <c r="O12" s="49"/>
      <c r="P12" s="49"/>
      <c r="Q12" s="50" t="s">
        <v>27</v>
      </c>
      <c r="R12" s="50"/>
      <c r="S12" s="50"/>
      <c r="T12" s="31" t="s">
        <v>28</v>
      </c>
      <c r="U12" s="32" t="s">
        <v>29</v>
      </c>
      <c r="V12" s="51" t="s">
        <v>30</v>
      </c>
      <c r="W12" s="51"/>
      <c r="X12" s="51"/>
      <c r="Y12" s="33" t="s">
        <v>31</v>
      </c>
    </row>
    <row r="13" spans="2:25" ht="43.35" customHeight="1" x14ac:dyDescent="0.25">
      <c r="N13" s="52">
        <v>13558</v>
      </c>
      <c r="O13" s="52"/>
      <c r="P13" s="52"/>
      <c r="Q13" s="53">
        <f>V3</f>
        <v>0.15446100000000001</v>
      </c>
      <c r="R13" s="53"/>
      <c r="S13" s="53"/>
      <c r="T13" s="34" t="s">
        <v>28</v>
      </c>
      <c r="U13" s="35">
        <f>N13*Q13</f>
        <v>2094.1822380000003</v>
      </c>
      <c r="V13" s="54">
        <f>U13*0.759/100</f>
        <v>15.894843186420003</v>
      </c>
      <c r="W13" s="54"/>
      <c r="X13" s="54"/>
      <c r="Y13" s="36">
        <f>U13-V13</f>
        <v>2078.2873948135802</v>
      </c>
    </row>
    <row r="14" spans="2:25" ht="21" x14ac:dyDescent="0.15">
      <c r="B14" s="40" t="s">
        <v>1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</row>
    <row r="15" spans="2:25" ht="59.25" x14ac:dyDescent="0.15">
      <c r="B15" s="2" t="s">
        <v>3</v>
      </c>
      <c r="C15" s="3" t="s">
        <v>4</v>
      </c>
      <c r="D15" s="3" t="s">
        <v>5</v>
      </c>
      <c r="E15" s="3" t="s">
        <v>6</v>
      </c>
      <c r="F15" s="3" t="s">
        <v>7</v>
      </c>
      <c r="G15" s="3" t="s">
        <v>8</v>
      </c>
      <c r="H15" s="3" t="s">
        <v>9</v>
      </c>
      <c r="I15" s="3" t="s">
        <v>10</v>
      </c>
      <c r="J15" s="3" t="s">
        <v>11</v>
      </c>
      <c r="K15" s="3" t="s">
        <v>12</v>
      </c>
      <c r="L15" s="4" t="s">
        <v>13</v>
      </c>
    </row>
    <row r="16" spans="2:25" ht="15" x14ac:dyDescent="0.15">
      <c r="B16" s="5"/>
      <c r="C16" s="5"/>
      <c r="D16" s="5"/>
      <c r="E16" s="5"/>
      <c r="F16" s="6"/>
      <c r="G16" s="5"/>
      <c r="H16" s="6"/>
      <c r="I16" s="5"/>
      <c r="J16" s="5"/>
      <c r="K16" s="5"/>
      <c r="L16" s="5"/>
    </row>
    <row r="17" spans="2:12" ht="18" x14ac:dyDescent="0.15">
      <c r="B17" s="7" t="s">
        <v>16</v>
      </c>
      <c r="C17" s="8">
        <f>V3</f>
        <v>0.15446100000000001</v>
      </c>
      <c r="D17" s="9">
        <v>150</v>
      </c>
      <c r="E17" s="10">
        <f>IF(C17="","",ROUND(C17*D17,2))</f>
        <v>23.17</v>
      </c>
      <c r="F17" s="11">
        <v>1</v>
      </c>
      <c r="G17" s="12">
        <f>IF(F17="","",E17*F17)</f>
        <v>23.17</v>
      </c>
      <c r="H17" s="13">
        <v>20</v>
      </c>
      <c r="I17" s="10">
        <f>IF(G17="","",ROUND(G17*H17/100,2))</f>
        <v>4.63</v>
      </c>
      <c r="J17" s="10">
        <f>IF(G17="","",ROUND(G17*7.59/1000,2))</f>
        <v>0.18</v>
      </c>
      <c r="K17" s="10">
        <f>IF(G17="","",I17+J17)</f>
        <v>4.8099999999999996</v>
      </c>
      <c r="L17" s="14">
        <f>IF(G17="","",G17-K17)</f>
        <v>18.360000000000003</v>
      </c>
    </row>
    <row r="18" spans="2:12" ht="18" x14ac:dyDescent="0.15">
      <c r="B18" s="15" t="s">
        <v>18</v>
      </c>
      <c r="C18" s="8">
        <f>V3</f>
        <v>0.15446100000000001</v>
      </c>
      <c r="D18" s="16">
        <v>140</v>
      </c>
      <c r="E18" s="17">
        <f>IF(C18="","",ROUND(C18*D18,2))</f>
        <v>21.62</v>
      </c>
      <c r="F18" s="18">
        <v>17</v>
      </c>
      <c r="G18" s="19">
        <f>IF(F18="","",E18*F18)</f>
        <v>367.54</v>
      </c>
      <c r="H18" s="20">
        <v>20</v>
      </c>
      <c r="I18" s="17">
        <f>IF(G18="","",ROUND(G18*H18/100,2))</f>
        <v>73.510000000000005</v>
      </c>
      <c r="J18" s="10">
        <f>IF(G18="","",ROUND(G18*7.59/1000,2))</f>
        <v>2.79</v>
      </c>
      <c r="K18" s="17">
        <f>IF(G18="","",I18+J18)</f>
        <v>76.300000000000011</v>
      </c>
      <c r="L18" s="21">
        <f>IF(G18="","",G18-K18)</f>
        <v>291.24</v>
      </c>
    </row>
    <row r="19" spans="2:12" ht="18" x14ac:dyDescent="0.15">
      <c r="B19" s="22" t="s">
        <v>20</v>
      </c>
      <c r="C19" s="8">
        <f>V3</f>
        <v>0.15446100000000001</v>
      </c>
      <c r="D19" s="23">
        <v>175</v>
      </c>
      <c r="E19" s="24">
        <f>IF(C19="","",ROUND(C19*D19,2))</f>
        <v>27.03</v>
      </c>
      <c r="F19" s="25">
        <v>17</v>
      </c>
      <c r="G19" s="26">
        <f>IF(F19="","",E19*F19)</f>
        <v>459.51</v>
      </c>
      <c r="H19" s="27">
        <v>20</v>
      </c>
      <c r="I19" s="28">
        <f>IF(G19="","",ROUND(G19*H19/100,2))</f>
        <v>91.9</v>
      </c>
      <c r="J19" s="10">
        <f>IF(G19="","",ROUND(G19*7.59/1000,2))</f>
        <v>3.49</v>
      </c>
      <c r="K19" s="28">
        <f>IF(G19="","",I19+J19)</f>
        <v>95.39</v>
      </c>
      <c r="L19" s="29">
        <f>IF(G19="","",G19-K19)</f>
        <v>364.12</v>
      </c>
    </row>
    <row r="20" spans="2:12" x14ac:dyDescent="0.15"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</row>
    <row r="21" spans="2:12" x14ac:dyDescent="0.15"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</row>
    <row r="22" spans="2:12" x14ac:dyDescent="0.15"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</row>
    <row r="23" spans="2:12" x14ac:dyDescent="0.15">
      <c r="B23" s="30"/>
      <c r="C23" s="38"/>
      <c r="D23" s="30"/>
      <c r="E23" s="30"/>
      <c r="F23" s="30"/>
      <c r="G23" s="30"/>
      <c r="H23" s="30"/>
      <c r="I23" s="30"/>
      <c r="J23" s="30"/>
      <c r="K23" s="30"/>
      <c r="L23" s="30"/>
    </row>
  </sheetData>
  <sheetProtection selectLockedCells="1" selectUnlockedCells="1"/>
  <mergeCells count="27">
    <mergeCell ref="N10:U10"/>
    <mergeCell ref="V10:Y10"/>
    <mergeCell ref="B14:L14"/>
    <mergeCell ref="N11:Y11"/>
    <mergeCell ref="N12:P12"/>
    <mergeCell ref="Q12:S12"/>
    <mergeCell ref="V12:X12"/>
    <mergeCell ref="N13:P13"/>
    <mergeCell ref="Q13:S13"/>
    <mergeCell ref="V13:X13"/>
    <mergeCell ref="N7:U7"/>
    <mergeCell ref="V7:Y7"/>
    <mergeCell ref="N8:U8"/>
    <mergeCell ref="V8:Y8"/>
    <mergeCell ref="N9:U9"/>
    <mergeCell ref="V9:Y9"/>
    <mergeCell ref="N4:U4"/>
    <mergeCell ref="V4:Y4"/>
    <mergeCell ref="N5:U5"/>
    <mergeCell ref="V5:Y5"/>
    <mergeCell ref="N6:U6"/>
    <mergeCell ref="V6:Y6"/>
    <mergeCell ref="N1:Y1"/>
    <mergeCell ref="B2:L2"/>
    <mergeCell ref="N2:Y2"/>
    <mergeCell ref="N3:U3"/>
    <mergeCell ref="V3:Y3"/>
  </mergeCells>
  <dataValidations count="3">
    <dataValidation type="list" allowBlank="1" showInputMessage="1" showErrorMessage="1" promptTitle="DİKKAT!!!" prompt="Vergi Matrahına göre 15 veya 20 yazınız._x000a_" sqref="H5:H7 H17:H19" xr:uid="{00000000-0002-0000-0000-000000000000}">
      <formula1>$X$3:$X$6</formula1>
      <formula2>0</formula2>
    </dataValidation>
    <dataValidation allowBlank="1" showInputMessage="1" showErrorMessage="1" promptTitle="DİKKAT !!!" prompt="Kaç saat ek ders hesaplanmasını istiyorsanız,istediğiniz rakamı yazınız" sqref="F5:F7 F17:F19" xr:uid="{00000000-0002-0000-0000-000001000000}">
      <formula1>0</formula1>
      <formula2>0</formula2>
    </dataValidation>
    <dataValidation type="whole" errorStyle="warning" operator="greaterThan" allowBlank="1" showErrorMessage="1" errorTitle="DİKKAT" error="GİRİLEN VERİ (-) EKSİ OLAMAZ !" sqref="V5:Y6 R7:Y8" xr:uid="{00000000-0002-0000-0000-000002000000}">
      <formula1>0</formula1>
      <formula2>0</formula2>
    </dataValidation>
  </dataValidations>
  <pageMargins left="0.5" right="0.25" top="1" bottom="1" header="0.51180555555555551" footer="0.51180555555555551"/>
  <pageSetup paperSize="9" scale="85" firstPageNumber="0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showRowColHeaders="0" workbookViewId="0"/>
  </sheetViews>
  <sheetFormatPr defaultColWidth="9.03515625" defaultRowHeight="12.75" x14ac:dyDescent="0.15"/>
  <sheetData/>
  <sheetProtection selectLockedCells="1" selectUnlockedCells="1"/>
  <pageMargins left="0.75" right="0.75" top="1" bottom="1" header="0.51180555555555551" footer="0.51180555555555551"/>
  <pageSetup paperSize="9" firstPageNumber="0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showRowColHeaders="0" workbookViewId="0"/>
  </sheetViews>
  <sheetFormatPr defaultColWidth="9.03515625" defaultRowHeight="12.75" x14ac:dyDescent="0.15"/>
  <sheetData/>
  <sheetProtection selectLockedCells="1" selectUnlockedCells="1"/>
  <pageMargins left="0.75" right="0.75" top="1" bottom="1" header="0.51180555555555551" footer="0.51180555555555551"/>
  <pageSetup paperSize="9" firstPageNumber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4" baseType="variant">
      <vt:variant>
        <vt:lpstr>Çalışma Sayfaları</vt:lpstr>
      </vt:variant>
      <vt:variant>
        <vt:i4>3</vt:i4>
      </vt:variant>
      <vt:variant>
        <vt:lpstr>Adlandırılmış Aralıklar</vt:lpstr>
      </vt:variant>
      <vt:variant>
        <vt:i4>1</vt:i4>
      </vt:variant>
    </vt:vector>
  </HeadingPairs>
  <TitlesOfParts>
    <vt:vector size="4" baseType="lpstr">
      <vt:lpstr>Sayfa1</vt:lpstr>
      <vt:lpstr>Sayfa2</vt:lpstr>
      <vt:lpstr>Sayfa3</vt:lpstr>
      <vt:lpstr>Sayfa1!Yazdırma_Alanı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Hasan Ayık</dc:creator>
  <cp:lastModifiedBy>X</cp:lastModifiedBy>
  <dcterms:created xsi:type="dcterms:W3CDTF">2020-10-22T20:00:17Z</dcterms:created>
  <dcterms:modified xsi:type="dcterms:W3CDTF">2020-10-22T20:00:17Z</dcterms:modified>
</cp:coreProperties>
</file>